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LIO 2020\"/>
    </mc:Choice>
  </mc:AlternateContent>
  <xr:revisionPtr revIDLastSave="0" documentId="13_ncr:1_{9DA4F1B1-79B3-4E91-9F7E-369C30471BFA}" xr6:coauthVersionLast="45" xr6:coauthVersionMax="45" xr10:uidLastSave="{00000000-0000-0000-0000-000000000000}"/>
  <bookViews>
    <workbookView xWindow="-120" yWindow="-120" windowWidth="20730" windowHeight="11760" tabRatio="813" firstSheet="5" activeTab="21" xr2:uid="{00000000-000D-0000-FFFF-FFFF00000000}"/>
  </bookViews>
  <sheets>
    <sheet name="INDICE " sheetId="174" r:id="rId1"/>
    <sheet name="C.86" sheetId="142" r:id="rId2"/>
    <sheet name="C.87" sheetId="141" r:id="rId3"/>
    <sheet name="C.88" sheetId="188" r:id="rId4"/>
    <sheet name="C.89" sheetId="189" r:id="rId5"/>
    <sheet name="C.90" sheetId="190" r:id="rId6"/>
    <sheet name="C.91" sheetId="191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'C,106'!$A$1:$G$31</definedName>
    <definedName name="_xlnm.Print_Area" localSheetId="9">'C,94'!$A$1:$J$33</definedName>
    <definedName name="_xlnm.Print_Area" localSheetId="10">'C,95'!$A$1:$J$26</definedName>
    <definedName name="_xlnm.Print_Area" localSheetId="11">'C,96'!$A$1:$M$48</definedName>
    <definedName name="_xlnm.Print_Area" localSheetId="12">'C,97'!$A$1:$M$27</definedName>
    <definedName name="_xlnm.Print_Area" localSheetId="15">'C.100'!$A$1:$N$34</definedName>
    <definedName name="_xlnm.Print_Area" localSheetId="16">'C.101'!$A$1:$N$31</definedName>
    <definedName name="_xlnm.Print_Area" localSheetId="17">'C.102'!$A$1:$G$88</definedName>
    <definedName name="_xlnm.Print_Area" localSheetId="18">'C.103 '!$A$1:$G$98</definedName>
    <definedName name="_xlnm.Print_Area" localSheetId="19">'C.104'!$A$1:$D$31</definedName>
    <definedName name="_xlnm.Print_Area" localSheetId="20">'C.105'!$A$1:$F$125</definedName>
    <definedName name="_xlnm.Print_Area" localSheetId="1">'C.86'!$A$1:$O$61</definedName>
    <definedName name="_xlnm.Print_Area" localSheetId="2">'C.87'!$A$1:$N$12</definedName>
    <definedName name="_xlnm.Print_Area" localSheetId="3">'C.88'!$A$1:$J$67</definedName>
    <definedName name="_xlnm.Print_Area" localSheetId="4">'C.89'!$A$1:$J$62</definedName>
    <definedName name="_xlnm.Print_Area" localSheetId="5">'C.90'!$A$1:$J$63</definedName>
    <definedName name="_xlnm.Print_Area" localSheetId="6">'C.91'!$A$1:$J$41</definedName>
    <definedName name="_xlnm.Print_Area" localSheetId="7">'C.92'!$A$1:$J$33</definedName>
    <definedName name="_xlnm.Print_Area" localSheetId="8">'C.93'!$A$1:$P$47</definedName>
    <definedName name="_xlnm.Print_Area" localSheetId="13">'C.98'!$A$1:$N$34</definedName>
    <definedName name="_xlnm.Print_Area" localSheetId="14">'C.99'!$A$1:$I$48</definedName>
    <definedName name="_xlnm.Print_Area" localSheetId="0">'INDICE '!$A$2:$G$49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/>
</workbook>
</file>

<file path=xl/calcChain.xml><?xml version="1.0" encoding="utf-8"?>
<calcChain xmlns="http://schemas.openxmlformats.org/spreadsheetml/2006/main">
  <c r="I14" i="201" l="1"/>
  <c r="I13" i="201"/>
  <c r="I12" i="201"/>
  <c r="I11" i="201"/>
  <c r="I10" i="201"/>
  <c r="I9" i="201"/>
  <c r="I8" i="201"/>
  <c r="D8" i="188" l="1"/>
  <c r="D9" i="188"/>
  <c r="D10" i="188"/>
  <c r="D11" i="188"/>
  <c r="D12" i="188"/>
  <c r="D13" i="188"/>
  <c r="D14" i="188"/>
  <c r="D15" i="188"/>
  <c r="D16" i="188"/>
  <c r="D17" i="188"/>
  <c r="D18" i="188"/>
  <c r="D19" i="188"/>
  <c r="D20" i="188"/>
  <c r="D21" i="188"/>
  <c r="D22" i="188"/>
  <c r="D23" i="188"/>
  <c r="D24" i="188"/>
  <c r="D25" i="188"/>
  <c r="D26" i="188"/>
  <c r="D27" i="188"/>
  <c r="D28" i="188"/>
  <c r="D29" i="188"/>
  <c r="D30" i="188"/>
  <c r="D31" i="188"/>
  <c r="D32" i="188"/>
  <c r="D33" i="188"/>
  <c r="D34" i="188"/>
  <c r="D35" i="188"/>
  <c r="D36" i="188"/>
  <c r="D37" i="188"/>
  <c r="D38" i="188"/>
  <c r="D41" i="188"/>
  <c r="D42" i="188"/>
  <c r="D44" i="188"/>
  <c r="D45" i="188"/>
  <c r="D46" i="188"/>
  <c r="D47" i="188"/>
  <c r="D48" i="188"/>
  <c r="D49" i="188"/>
  <c r="D50" i="188"/>
  <c r="D51" i="188"/>
  <c r="D52" i="188"/>
  <c r="D53" i="188"/>
  <c r="D54" i="188"/>
  <c r="D55" i="188"/>
  <c r="D56" i="188"/>
  <c r="D57" i="188"/>
  <c r="D58" i="188"/>
  <c r="D59" i="188"/>
  <c r="D60" i="188"/>
  <c r="D61" i="188"/>
  <c r="D62" i="188"/>
  <c r="D63" i="188"/>
  <c r="D64" i="188"/>
  <c r="D65" i="188"/>
  <c r="L43" i="202" l="1"/>
  <c r="D28" i="198" l="1"/>
  <c r="D27" i="198"/>
  <c r="D24" i="198"/>
  <c r="D21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G59" i="196" l="1"/>
  <c r="G58" i="196"/>
  <c r="G57" i="196"/>
  <c r="G56" i="196"/>
  <c r="D23" i="196"/>
  <c r="G21" i="196"/>
  <c r="I40" i="201"/>
  <c r="I39" i="201"/>
  <c r="I38" i="201"/>
  <c r="I36" i="201"/>
  <c r="I35" i="201"/>
  <c r="I34" i="201"/>
  <c r="I33" i="201"/>
  <c r="I31" i="201"/>
  <c r="I30" i="201"/>
  <c r="I29" i="201"/>
  <c r="I28" i="201"/>
  <c r="I27" i="201"/>
  <c r="I26" i="201"/>
  <c r="I25" i="201"/>
  <c r="I24" i="201"/>
  <c r="I23" i="201"/>
  <c r="I22" i="201"/>
  <c r="J24" i="154" l="1"/>
  <c r="D24" i="154"/>
  <c r="I23" i="154"/>
  <c r="H23" i="154"/>
  <c r="F23" i="154"/>
  <c r="C23" i="154"/>
  <c r="B23" i="154"/>
  <c r="M22" i="154"/>
  <c r="D22" i="154"/>
  <c r="D21" i="154"/>
  <c r="L20" i="154"/>
  <c r="K20" i="154"/>
  <c r="H20" i="154"/>
  <c r="E20" i="154"/>
  <c r="C20" i="154"/>
  <c r="B20" i="154"/>
  <c r="M19" i="154"/>
  <c r="J19" i="154"/>
  <c r="G19" i="154"/>
  <c r="D19" i="154"/>
  <c r="J18" i="154"/>
  <c r="D18" i="154"/>
  <c r="J17" i="154"/>
  <c r="D17" i="154"/>
  <c r="M16" i="154"/>
  <c r="L16" i="154"/>
  <c r="K16" i="154"/>
  <c r="J16" i="154"/>
  <c r="I16" i="154"/>
  <c r="H16" i="154"/>
  <c r="G16" i="154"/>
  <c r="F16" i="154"/>
  <c r="E16" i="154"/>
  <c r="C16" i="154"/>
  <c r="B16" i="154"/>
  <c r="J15" i="154"/>
  <c r="D15" i="154"/>
  <c r="J14" i="154"/>
  <c r="D14" i="154"/>
  <c r="M13" i="154"/>
  <c r="J13" i="154"/>
  <c r="D13" i="154"/>
  <c r="L12" i="154"/>
  <c r="K12" i="154"/>
  <c r="I12" i="154"/>
  <c r="H12" i="154"/>
  <c r="F12" i="154"/>
  <c r="E12" i="154"/>
  <c r="C12" i="154"/>
  <c r="B12" i="154"/>
  <c r="M10" i="154"/>
  <c r="J10" i="154"/>
  <c r="G10" i="154"/>
  <c r="D10" i="154"/>
  <c r="M9" i="154"/>
  <c r="J9" i="154"/>
  <c r="G9" i="154"/>
  <c r="D9" i="154"/>
  <c r="M8" i="154"/>
  <c r="D8" i="154"/>
  <c r="L7" i="154"/>
  <c r="K7" i="154"/>
  <c r="I7" i="154"/>
  <c r="H7" i="154"/>
  <c r="F7" i="154"/>
  <c r="E7" i="154"/>
  <c r="G7" i="154" s="1"/>
  <c r="C7" i="154"/>
  <c r="B7" i="154"/>
  <c r="M46" i="204"/>
  <c r="J46" i="204"/>
  <c r="G46" i="204"/>
  <c r="D46" i="204"/>
  <c r="M45" i="204"/>
  <c r="J45" i="204"/>
  <c r="G45" i="204"/>
  <c r="D45" i="204"/>
  <c r="J44" i="204"/>
  <c r="G44" i="204"/>
  <c r="D44" i="204"/>
  <c r="D42" i="204"/>
  <c r="L41" i="204"/>
  <c r="K41" i="204"/>
  <c r="I41" i="204"/>
  <c r="H41" i="204"/>
  <c r="F41" i="204"/>
  <c r="E41" i="204"/>
  <c r="C41" i="204"/>
  <c r="B41" i="204"/>
  <c r="M40" i="204"/>
  <c r="J40" i="204"/>
  <c r="G40" i="204"/>
  <c r="D40" i="204"/>
  <c r="M39" i="204"/>
  <c r="M38" i="204"/>
  <c r="J38" i="204"/>
  <c r="M37" i="204"/>
  <c r="L37" i="204"/>
  <c r="K37" i="204"/>
  <c r="I37" i="204"/>
  <c r="H37" i="204"/>
  <c r="F37" i="204"/>
  <c r="E37" i="204"/>
  <c r="C37" i="204"/>
  <c r="B37" i="204"/>
  <c r="M36" i="204"/>
  <c r="J36" i="204"/>
  <c r="G36" i="204"/>
  <c r="D36" i="204"/>
  <c r="J35" i="204"/>
  <c r="G35" i="204"/>
  <c r="D35" i="204"/>
  <c r="M33" i="204"/>
  <c r="G33" i="204"/>
  <c r="D33" i="204"/>
  <c r="G32" i="204"/>
  <c r="D32" i="204"/>
  <c r="L31" i="204"/>
  <c r="K31" i="204"/>
  <c r="I31" i="204"/>
  <c r="H31" i="204"/>
  <c r="F31" i="204"/>
  <c r="E31" i="204"/>
  <c r="C31" i="204"/>
  <c r="B31" i="204"/>
  <c r="M30" i="204"/>
  <c r="J30" i="204"/>
  <c r="G30" i="204"/>
  <c r="D30" i="204"/>
  <c r="M29" i="204"/>
  <c r="G29" i="204"/>
  <c r="D29" i="204"/>
  <c r="G28" i="204"/>
  <c r="D28" i="204"/>
  <c r="G27" i="204"/>
  <c r="D27" i="204"/>
  <c r="M26" i="204"/>
  <c r="J26" i="204"/>
  <c r="M25" i="204"/>
  <c r="J25" i="204"/>
  <c r="L24" i="204"/>
  <c r="M24" i="204" s="1"/>
  <c r="K24" i="204"/>
  <c r="I24" i="204"/>
  <c r="H24" i="204"/>
  <c r="F24" i="204"/>
  <c r="G24" i="204" s="1"/>
  <c r="E24" i="204"/>
  <c r="C24" i="204"/>
  <c r="D24" i="204" s="1"/>
  <c r="B24" i="204"/>
  <c r="M23" i="204"/>
  <c r="G23" i="204"/>
  <c r="D23" i="204"/>
  <c r="M22" i="204"/>
  <c r="G22" i="204"/>
  <c r="D22" i="204"/>
  <c r="G21" i="204"/>
  <c r="D21" i="204"/>
  <c r="M20" i="204"/>
  <c r="G20" i="204"/>
  <c r="D20" i="204"/>
  <c r="M19" i="204"/>
  <c r="G19" i="204"/>
  <c r="D19" i="204"/>
  <c r="M18" i="204"/>
  <c r="J18" i="204"/>
  <c r="G18" i="204"/>
  <c r="D18" i="204"/>
  <c r="M17" i="204"/>
  <c r="J17" i="204"/>
  <c r="G17" i="204"/>
  <c r="D17" i="204"/>
  <c r="L16" i="204"/>
  <c r="K16" i="204"/>
  <c r="I16" i="204"/>
  <c r="J16" i="204" s="1"/>
  <c r="H16" i="204"/>
  <c r="F16" i="204"/>
  <c r="G16" i="204" s="1"/>
  <c r="E16" i="204"/>
  <c r="C16" i="204"/>
  <c r="B16" i="204"/>
  <c r="M15" i="204"/>
  <c r="G15" i="204"/>
  <c r="D15" i="204"/>
  <c r="M14" i="204"/>
  <c r="G14" i="204"/>
  <c r="D14" i="204"/>
  <c r="D13" i="204"/>
  <c r="M12" i="204"/>
  <c r="J12" i="204"/>
  <c r="G12" i="204"/>
  <c r="D12" i="204"/>
  <c r="J11" i="204"/>
  <c r="G11" i="204"/>
  <c r="D11" i="204"/>
  <c r="D10" i="204"/>
  <c r="M9" i="204"/>
  <c r="J9" i="204"/>
  <c r="G9" i="204"/>
  <c r="D9" i="204"/>
  <c r="L8" i="204"/>
  <c r="K8" i="204"/>
  <c r="I8" i="204"/>
  <c r="H8" i="204"/>
  <c r="F8" i="204"/>
  <c r="G8" i="204" s="1"/>
  <c r="E8" i="204"/>
  <c r="C8" i="204"/>
  <c r="B8" i="204"/>
  <c r="D24" i="152"/>
  <c r="D23" i="152"/>
  <c r="D22" i="152"/>
  <c r="H21" i="152"/>
  <c r="E21" i="152"/>
  <c r="C21" i="152"/>
  <c r="B21" i="152"/>
  <c r="J20" i="152"/>
  <c r="G20" i="152"/>
  <c r="I19" i="152"/>
  <c r="H19" i="152"/>
  <c r="F19" i="152"/>
  <c r="E19" i="152"/>
  <c r="C19" i="152"/>
  <c r="J18" i="152"/>
  <c r="D18" i="152"/>
  <c r="J17" i="152"/>
  <c r="G17" i="152"/>
  <c r="D17" i="152"/>
  <c r="J16" i="152"/>
  <c r="G16" i="152"/>
  <c r="D16" i="152"/>
  <c r="G15" i="152"/>
  <c r="D15" i="152"/>
  <c r="G14" i="152"/>
  <c r="D14" i="152"/>
  <c r="G13" i="152"/>
  <c r="D13" i="152"/>
  <c r="J12" i="152"/>
  <c r="G12" i="152"/>
  <c r="D12" i="152"/>
  <c r="I11" i="152"/>
  <c r="H11" i="152"/>
  <c r="F11" i="152"/>
  <c r="E11" i="152"/>
  <c r="C11" i="152"/>
  <c r="D11" i="152" s="1"/>
  <c r="B11" i="152"/>
  <c r="J10" i="152"/>
  <c r="D10" i="152"/>
  <c r="J9" i="152"/>
  <c r="G9" i="152"/>
  <c r="D9" i="152"/>
  <c r="J8" i="152"/>
  <c r="D8" i="152"/>
  <c r="I7" i="152"/>
  <c r="H7" i="152"/>
  <c r="F7" i="152"/>
  <c r="E7" i="152"/>
  <c r="C7" i="152"/>
  <c r="D7" i="152" s="1"/>
  <c r="B7" i="152"/>
  <c r="G31" i="203"/>
  <c r="D31" i="203"/>
  <c r="G30" i="203"/>
  <c r="D30" i="203"/>
  <c r="I29" i="203"/>
  <c r="J29" i="203" s="1"/>
  <c r="H29" i="203"/>
  <c r="F29" i="203"/>
  <c r="G29" i="203" s="1"/>
  <c r="E29" i="203"/>
  <c r="C29" i="203"/>
  <c r="B29" i="203"/>
  <c r="J28" i="203"/>
  <c r="G28" i="203"/>
  <c r="J27" i="203"/>
  <c r="G27" i="203"/>
  <c r="J26" i="203"/>
  <c r="G26" i="203"/>
  <c r="I25" i="203"/>
  <c r="J25" i="203" s="1"/>
  <c r="H25" i="203"/>
  <c r="F25" i="203"/>
  <c r="G25" i="203" s="1"/>
  <c r="E25" i="203"/>
  <c r="C25" i="203"/>
  <c r="B25" i="203"/>
  <c r="D25" i="203" s="1"/>
  <c r="J24" i="203"/>
  <c r="G24" i="203"/>
  <c r="J23" i="203"/>
  <c r="G23" i="203"/>
  <c r="G22" i="203"/>
  <c r="G21" i="203"/>
  <c r="J20" i="203"/>
  <c r="G20" i="203"/>
  <c r="G19" i="203"/>
  <c r="I18" i="203"/>
  <c r="H18" i="203"/>
  <c r="J18" i="203" s="1"/>
  <c r="F18" i="203"/>
  <c r="E18" i="203"/>
  <c r="B18" i="203"/>
  <c r="J17" i="203"/>
  <c r="G17" i="203"/>
  <c r="J15" i="203"/>
  <c r="G15" i="203"/>
  <c r="D15" i="203"/>
  <c r="G14" i="203"/>
  <c r="D14" i="203"/>
  <c r="J13" i="203"/>
  <c r="G13" i="203"/>
  <c r="D13" i="203"/>
  <c r="G12" i="203"/>
  <c r="D12" i="203"/>
  <c r="I11" i="203"/>
  <c r="H11" i="203"/>
  <c r="G11" i="203"/>
  <c r="F11" i="203"/>
  <c r="E11" i="203"/>
  <c r="C11" i="203"/>
  <c r="B11" i="203"/>
  <c r="J10" i="203"/>
  <c r="G10" i="203"/>
  <c r="J9" i="203"/>
  <c r="G9" i="203"/>
  <c r="D9" i="203"/>
  <c r="G8" i="203"/>
  <c r="I7" i="203"/>
  <c r="J7" i="203" s="1"/>
  <c r="H7" i="203"/>
  <c r="F7" i="203"/>
  <c r="E7" i="203"/>
  <c r="C7" i="203"/>
  <c r="B7" i="203"/>
  <c r="P45" i="202"/>
  <c r="M45" i="202"/>
  <c r="J45" i="202"/>
  <c r="D45" i="202"/>
  <c r="P44" i="202"/>
  <c r="J44" i="202"/>
  <c r="G44" i="202"/>
  <c r="D44" i="202"/>
  <c r="O43" i="202"/>
  <c r="N43" i="202"/>
  <c r="K43" i="202"/>
  <c r="M43" i="202" s="1"/>
  <c r="I43" i="202"/>
  <c r="H43" i="202"/>
  <c r="F43" i="202"/>
  <c r="G43" i="202" s="1"/>
  <c r="E43" i="202"/>
  <c r="C43" i="202"/>
  <c r="B43" i="202"/>
  <c r="J42" i="202"/>
  <c r="G42" i="202"/>
  <c r="D42" i="202"/>
  <c r="J41" i="202"/>
  <c r="G41" i="202"/>
  <c r="D41" i="202"/>
  <c r="K40" i="202"/>
  <c r="I40" i="202"/>
  <c r="H40" i="202"/>
  <c r="F40" i="202"/>
  <c r="G40" i="202" s="1"/>
  <c r="E40" i="202"/>
  <c r="C40" i="202"/>
  <c r="D40" i="202" s="1"/>
  <c r="B40" i="202"/>
  <c r="P39" i="202"/>
  <c r="M39" i="202"/>
  <c r="J39" i="202"/>
  <c r="D39" i="202"/>
  <c r="P38" i="202"/>
  <c r="D38" i="202"/>
  <c r="P37" i="202"/>
  <c r="M37" i="202"/>
  <c r="J37" i="202"/>
  <c r="D37" i="202"/>
  <c r="M36" i="202"/>
  <c r="J36" i="202"/>
  <c r="D36" i="202"/>
  <c r="O35" i="202"/>
  <c r="N35" i="202"/>
  <c r="L35" i="202"/>
  <c r="K35" i="202"/>
  <c r="I35" i="202"/>
  <c r="H35" i="202"/>
  <c r="J35" i="202" s="1"/>
  <c r="E35" i="202"/>
  <c r="C35" i="202"/>
  <c r="B35" i="202"/>
  <c r="P34" i="202"/>
  <c r="J34" i="202"/>
  <c r="G34" i="202"/>
  <c r="D34" i="202"/>
  <c r="P33" i="202"/>
  <c r="M33" i="202"/>
  <c r="J33" i="202"/>
  <c r="D33" i="202"/>
  <c r="M32" i="202"/>
  <c r="J32" i="202"/>
  <c r="G32" i="202"/>
  <c r="D32" i="202"/>
  <c r="J31" i="202"/>
  <c r="G31" i="202"/>
  <c r="D31" i="202"/>
  <c r="P30" i="202"/>
  <c r="J30" i="202"/>
  <c r="D30" i="202"/>
  <c r="P29" i="202"/>
  <c r="J29" i="202"/>
  <c r="D29" i="202"/>
  <c r="O28" i="202"/>
  <c r="N28" i="202"/>
  <c r="L28" i="202"/>
  <c r="M28" i="202" s="1"/>
  <c r="K28" i="202"/>
  <c r="I28" i="202"/>
  <c r="H28" i="202"/>
  <c r="F28" i="202"/>
  <c r="G28" i="202" s="1"/>
  <c r="E28" i="202"/>
  <c r="C28" i="202"/>
  <c r="B28" i="202"/>
  <c r="J27" i="202"/>
  <c r="G27" i="202"/>
  <c r="J26" i="202"/>
  <c r="G26" i="202"/>
  <c r="M25" i="202"/>
  <c r="J25" i="202"/>
  <c r="G25" i="202"/>
  <c r="L24" i="202"/>
  <c r="K24" i="202"/>
  <c r="I24" i="202"/>
  <c r="H24" i="202"/>
  <c r="F24" i="202"/>
  <c r="E24" i="202"/>
  <c r="P23" i="202"/>
  <c r="J23" i="202"/>
  <c r="G23" i="202"/>
  <c r="D23" i="202"/>
  <c r="J22" i="202"/>
  <c r="D22" i="202"/>
  <c r="P21" i="202"/>
  <c r="M21" i="202"/>
  <c r="J21" i="202"/>
  <c r="D21" i="202"/>
  <c r="P20" i="202"/>
  <c r="M20" i="202"/>
  <c r="J20" i="202"/>
  <c r="G20" i="202"/>
  <c r="D20" i="202"/>
  <c r="P19" i="202"/>
  <c r="M19" i="202"/>
  <c r="J19" i="202"/>
  <c r="G19" i="202"/>
  <c r="D19" i="202"/>
  <c r="P18" i="202"/>
  <c r="M18" i="202"/>
  <c r="J18" i="202"/>
  <c r="G18" i="202"/>
  <c r="D18" i="202"/>
  <c r="P17" i="202"/>
  <c r="M17" i="202"/>
  <c r="J17" i="202"/>
  <c r="G17" i="202"/>
  <c r="D17" i="202"/>
  <c r="P16" i="202"/>
  <c r="M16" i="202"/>
  <c r="J16" i="202"/>
  <c r="G16" i="202"/>
  <c r="D16" i="202"/>
  <c r="O15" i="202"/>
  <c r="P15" i="202" s="1"/>
  <c r="N15" i="202"/>
  <c r="L15" i="202"/>
  <c r="K15" i="202"/>
  <c r="I15" i="202"/>
  <c r="J15" i="202" s="1"/>
  <c r="H15" i="202"/>
  <c r="F15" i="202"/>
  <c r="G15" i="202" s="1"/>
  <c r="E15" i="202"/>
  <c r="C15" i="202"/>
  <c r="B15" i="202"/>
  <c r="J14" i="202"/>
  <c r="G14" i="202"/>
  <c r="D14" i="202"/>
  <c r="P11" i="202"/>
  <c r="M11" i="202"/>
  <c r="J11" i="202"/>
  <c r="G11" i="202"/>
  <c r="D11" i="202"/>
  <c r="P10" i="202"/>
  <c r="M10" i="202"/>
  <c r="J10" i="202"/>
  <c r="G10" i="202"/>
  <c r="D10" i="202"/>
  <c r="P9" i="202"/>
  <c r="M9" i="202"/>
  <c r="J9" i="202"/>
  <c r="G9" i="202"/>
  <c r="D9" i="202"/>
  <c r="M8" i="202"/>
  <c r="G8" i="202"/>
  <c r="O7" i="202"/>
  <c r="N7" i="202"/>
  <c r="L7" i="202"/>
  <c r="K7" i="202"/>
  <c r="I7" i="202"/>
  <c r="J7" i="202" s="1"/>
  <c r="H7" i="202"/>
  <c r="F7" i="202"/>
  <c r="E7" i="202"/>
  <c r="C7" i="202"/>
  <c r="D7" i="202" s="1"/>
  <c r="B7" i="202"/>
  <c r="J31" i="200"/>
  <c r="J30" i="200"/>
  <c r="D30" i="200"/>
  <c r="I28" i="200"/>
  <c r="J28" i="200" s="1"/>
  <c r="H28" i="200"/>
  <c r="E28" i="200"/>
  <c r="C28" i="200"/>
  <c r="D28" i="200" s="1"/>
  <c r="B28" i="200"/>
  <c r="J27" i="200"/>
  <c r="J26" i="200"/>
  <c r="D26" i="200"/>
  <c r="D25" i="200"/>
  <c r="J24" i="200"/>
  <c r="I23" i="200"/>
  <c r="J23" i="200" s="1"/>
  <c r="H23" i="200"/>
  <c r="C23" i="200"/>
  <c r="D23" i="200" s="1"/>
  <c r="B23" i="200"/>
  <c r="J22" i="200"/>
  <c r="G22" i="200"/>
  <c r="D22" i="200"/>
  <c r="J21" i="200"/>
  <c r="G21" i="200"/>
  <c r="D21" i="200"/>
  <c r="G20" i="200"/>
  <c r="D20" i="200"/>
  <c r="J19" i="200"/>
  <c r="D19" i="200"/>
  <c r="J18" i="200"/>
  <c r="G18" i="200"/>
  <c r="D18" i="200"/>
  <c r="I16" i="200"/>
  <c r="H16" i="200"/>
  <c r="F16" i="200"/>
  <c r="E16" i="200"/>
  <c r="C16" i="200"/>
  <c r="B16" i="200"/>
  <c r="J15" i="200"/>
  <c r="D15" i="200"/>
  <c r="J13" i="200"/>
  <c r="J12" i="200"/>
  <c r="D12" i="200"/>
  <c r="I11" i="200"/>
  <c r="H11" i="200"/>
  <c r="D11" i="200"/>
  <c r="C11" i="200"/>
  <c r="B11" i="200"/>
  <c r="J10" i="200"/>
  <c r="G10" i="200"/>
  <c r="D10" i="200"/>
  <c r="J9" i="200"/>
  <c r="G9" i="200"/>
  <c r="D9" i="200"/>
  <c r="J8" i="200"/>
  <c r="G8" i="200"/>
  <c r="D8" i="200"/>
  <c r="J7" i="200"/>
  <c r="I7" i="200"/>
  <c r="H7" i="200"/>
  <c r="F7" i="200"/>
  <c r="E7" i="200"/>
  <c r="C7" i="200"/>
  <c r="B7" i="200"/>
  <c r="D39" i="191"/>
  <c r="C38" i="191"/>
  <c r="D38" i="191" s="1"/>
  <c r="B38" i="191"/>
  <c r="J37" i="191"/>
  <c r="D37" i="191"/>
  <c r="J36" i="191"/>
  <c r="D35" i="191"/>
  <c r="I34" i="191"/>
  <c r="H34" i="191"/>
  <c r="F34" i="191"/>
  <c r="C34" i="191"/>
  <c r="B34" i="191"/>
  <c r="D33" i="191"/>
  <c r="D32" i="191"/>
  <c r="D31" i="191"/>
  <c r="D30" i="191"/>
  <c r="D29" i="191"/>
  <c r="F28" i="191"/>
  <c r="C28" i="191"/>
  <c r="D28" i="191" s="1"/>
  <c r="D27" i="191"/>
  <c r="D26" i="191"/>
  <c r="I25" i="191"/>
  <c r="J25" i="191" s="1"/>
  <c r="H25" i="191"/>
  <c r="C25" i="191"/>
  <c r="D25" i="191" s="1"/>
  <c r="J24" i="191"/>
  <c r="G24" i="191"/>
  <c r="I23" i="191"/>
  <c r="H23" i="191"/>
  <c r="F23" i="191"/>
  <c r="G23" i="191" s="1"/>
  <c r="E23" i="191"/>
  <c r="J22" i="191"/>
  <c r="G22" i="191"/>
  <c r="D22" i="191"/>
  <c r="G21" i="191"/>
  <c r="D21" i="191"/>
  <c r="J20" i="191"/>
  <c r="G20" i="191"/>
  <c r="D20" i="191"/>
  <c r="D19" i="191"/>
  <c r="J18" i="191"/>
  <c r="G18" i="191"/>
  <c r="D18" i="191"/>
  <c r="G17" i="191"/>
  <c r="D17" i="191"/>
  <c r="D16" i="191"/>
  <c r="I15" i="191"/>
  <c r="H15" i="191"/>
  <c r="F15" i="191"/>
  <c r="E15" i="191"/>
  <c r="C15" i="191"/>
  <c r="D15" i="191" s="1"/>
  <c r="B15" i="191"/>
  <c r="G14" i="191"/>
  <c r="D14" i="191"/>
  <c r="G13" i="191"/>
  <c r="D13" i="191"/>
  <c r="G12" i="191"/>
  <c r="D12" i="191"/>
  <c r="D11" i="191"/>
  <c r="D10" i="191"/>
  <c r="J9" i="191"/>
  <c r="G9" i="191"/>
  <c r="D9" i="191"/>
  <c r="G8" i="191"/>
  <c r="D8" i="191"/>
  <c r="I7" i="191"/>
  <c r="J7" i="191" s="1"/>
  <c r="H7" i="191"/>
  <c r="F7" i="191"/>
  <c r="G7" i="191" s="1"/>
  <c r="E7" i="191"/>
  <c r="C7" i="191"/>
  <c r="B7" i="191"/>
  <c r="G61" i="190"/>
  <c r="D61" i="190"/>
  <c r="G60" i="190"/>
  <c r="F59" i="190"/>
  <c r="G59" i="190" s="1"/>
  <c r="E59" i="190"/>
  <c r="C59" i="190"/>
  <c r="B59" i="190"/>
  <c r="G58" i="190"/>
  <c r="J57" i="190"/>
  <c r="G57" i="190"/>
  <c r="J56" i="190"/>
  <c r="G56" i="190"/>
  <c r="D56" i="190"/>
  <c r="I55" i="190"/>
  <c r="J55" i="190" s="1"/>
  <c r="H55" i="190"/>
  <c r="F55" i="190"/>
  <c r="E55" i="190"/>
  <c r="C55" i="190"/>
  <c r="B55" i="190"/>
  <c r="D55" i="190" s="1"/>
  <c r="D54" i="190"/>
  <c r="D53" i="190"/>
  <c r="D52" i="190"/>
  <c r="F51" i="190"/>
  <c r="C51" i="190"/>
  <c r="B51" i="190"/>
  <c r="J50" i="190"/>
  <c r="G50" i="190"/>
  <c r="D50" i="190"/>
  <c r="J49" i="190"/>
  <c r="G49" i="190"/>
  <c r="D49" i="190"/>
  <c r="J48" i="190"/>
  <c r="D48" i="190"/>
  <c r="D47" i="190"/>
  <c r="D46" i="190"/>
  <c r="I45" i="190"/>
  <c r="H45" i="190"/>
  <c r="F45" i="190"/>
  <c r="E45" i="190"/>
  <c r="G45" i="190" s="1"/>
  <c r="C45" i="190"/>
  <c r="B45" i="190"/>
  <c r="J44" i="190"/>
  <c r="G44" i="190"/>
  <c r="D44" i="190"/>
  <c r="J43" i="190"/>
  <c r="G43" i="190"/>
  <c r="D43" i="190"/>
  <c r="D42" i="190"/>
  <c r="D41" i="190"/>
  <c r="J40" i="190"/>
  <c r="G40" i="190"/>
  <c r="D40" i="190"/>
  <c r="J39" i="190"/>
  <c r="G39" i="190"/>
  <c r="D39" i="190"/>
  <c r="D38" i="190"/>
  <c r="D37" i="190"/>
  <c r="J36" i="190"/>
  <c r="G36" i="190"/>
  <c r="D36" i="190"/>
  <c r="J35" i="190"/>
  <c r="G35" i="190"/>
  <c r="D35" i="190"/>
  <c r="J34" i="190"/>
  <c r="G34" i="190"/>
  <c r="D34" i="190"/>
  <c r="I33" i="190"/>
  <c r="J33" i="190" s="1"/>
  <c r="H33" i="190"/>
  <c r="F33" i="190"/>
  <c r="G33" i="190" s="1"/>
  <c r="E33" i="190"/>
  <c r="C33" i="190"/>
  <c r="B33" i="190"/>
  <c r="D31" i="190"/>
  <c r="J30" i="190"/>
  <c r="G30" i="190"/>
  <c r="D30" i="190"/>
  <c r="D29" i="190"/>
  <c r="J28" i="190"/>
  <c r="G28" i="190"/>
  <c r="D28" i="190"/>
  <c r="J27" i="190"/>
  <c r="G27" i="190"/>
  <c r="D27" i="190"/>
  <c r="D26" i="190"/>
  <c r="J25" i="190"/>
  <c r="G25" i="190"/>
  <c r="D25" i="190"/>
  <c r="I24" i="190"/>
  <c r="H24" i="190"/>
  <c r="G24" i="190"/>
  <c r="F24" i="190"/>
  <c r="E24" i="190"/>
  <c r="C24" i="190"/>
  <c r="B24" i="190"/>
  <c r="G23" i="190"/>
  <c r="D22" i="190"/>
  <c r="J21" i="190"/>
  <c r="G21" i="190"/>
  <c r="D21" i="190"/>
  <c r="G20" i="190"/>
  <c r="D20" i="190"/>
  <c r="J19" i="190"/>
  <c r="G19" i="190"/>
  <c r="D19" i="190"/>
  <c r="D18" i="190"/>
  <c r="G17" i="190"/>
  <c r="D17" i="190"/>
  <c r="J16" i="190"/>
  <c r="D16" i="190"/>
  <c r="I15" i="190"/>
  <c r="H15" i="190"/>
  <c r="F15" i="190"/>
  <c r="E15" i="190"/>
  <c r="C15" i="190"/>
  <c r="D15" i="190" s="1"/>
  <c r="B15" i="190"/>
  <c r="D14" i="190"/>
  <c r="D13" i="190"/>
  <c r="D12" i="190"/>
  <c r="J11" i="190"/>
  <c r="G11" i="190"/>
  <c r="D11" i="190"/>
  <c r="J10" i="190"/>
  <c r="G10" i="190"/>
  <c r="D10" i="190"/>
  <c r="D9" i="190"/>
  <c r="I8" i="190"/>
  <c r="H8" i="190"/>
  <c r="F8" i="190"/>
  <c r="E8" i="190"/>
  <c r="D8" i="190"/>
  <c r="C8" i="190"/>
  <c r="B8" i="190"/>
  <c r="G60" i="189"/>
  <c r="D60" i="189"/>
  <c r="D59" i="189"/>
  <c r="F58" i="189"/>
  <c r="G58" i="189" s="1"/>
  <c r="E58" i="189"/>
  <c r="C58" i="189"/>
  <c r="D58" i="189" s="1"/>
  <c r="B58" i="189"/>
  <c r="G57" i="189"/>
  <c r="J56" i="189"/>
  <c r="G56" i="189"/>
  <c r="D56" i="189"/>
  <c r="D55" i="189"/>
  <c r="D54" i="189"/>
  <c r="I53" i="189"/>
  <c r="F53" i="189"/>
  <c r="E53" i="189"/>
  <c r="D53" i="189"/>
  <c r="C53" i="189"/>
  <c r="B53" i="189"/>
  <c r="J52" i="189"/>
  <c r="G52" i="189"/>
  <c r="D52" i="189"/>
  <c r="J51" i="189"/>
  <c r="G51" i="189"/>
  <c r="D51" i="189"/>
  <c r="G50" i="189"/>
  <c r="D50" i="189"/>
  <c r="G49" i="189"/>
  <c r="D49" i="189"/>
  <c r="I48" i="189"/>
  <c r="H48" i="189"/>
  <c r="F48" i="189"/>
  <c r="G48" i="189" s="1"/>
  <c r="E48" i="189"/>
  <c r="C48" i="189"/>
  <c r="D48" i="189" s="1"/>
  <c r="B48" i="189"/>
  <c r="D47" i="189"/>
  <c r="D46" i="189"/>
  <c r="G45" i="189"/>
  <c r="D45" i="189"/>
  <c r="D44" i="189"/>
  <c r="D43" i="189"/>
  <c r="H42" i="189"/>
  <c r="F42" i="189"/>
  <c r="E42" i="189"/>
  <c r="D42" i="189"/>
  <c r="C42" i="189"/>
  <c r="B42" i="189"/>
  <c r="D41" i="189"/>
  <c r="D40" i="189"/>
  <c r="D39" i="189"/>
  <c r="D38" i="189"/>
  <c r="D37" i="189"/>
  <c r="D36" i="189"/>
  <c r="D35" i="189"/>
  <c r="F34" i="189"/>
  <c r="C34" i="189"/>
  <c r="D34" i="189" s="1"/>
  <c r="B34" i="189"/>
  <c r="D32" i="189"/>
  <c r="G31" i="189"/>
  <c r="D31" i="189"/>
  <c r="G30" i="189"/>
  <c r="D30" i="189"/>
  <c r="D29" i="189"/>
  <c r="G28" i="189"/>
  <c r="D28" i="189"/>
  <c r="G27" i="189"/>
  <c r="D27" i="189"/>
  <c r="G26" i="189"/>
  <c r="D26" i="189"/>
  <c r="F25" i="189"/>
  <c r="E25" i="189"/>
  <c r="G25" i="189" s="1"/>
  <c r="C25" i="189"/>
  <c r="D25" i="189" s="1"/>
  <c r="B25" i="189"/>
  <c r="G24" i="189"/>
  <c r="D24" i="189"/>
  <c r="D23" i="189"/>
  <c r="D22" i="189"/>
  <c r="G21" i="189"/>
  <c r="D21" i="189"/>
  <c r="J20" i="189"/>
  <c r="G20" i="189"/>
  <c r="D20" i="189"/>
  <c r="G19" i="189"/>
  <c r="D19" i="189"/>
  <c r="G18" i="189"/>
  <c r="D18" i="189"/>
  <c r="G17" i="189"/>
  <c r="D17" i="189"/>
  <c r="I16" i="189"/>
  <c r="J16" i="189" s="1"/>
  <c r="H16" i="189"/>
  <c r="F16" i="189"/>
  <c r="E16" i="189"/>
  <c r="G16" i="189" s="1"/>
  <c r="C16" i="189"/>
  <c r="D16" i="189" s="1"/>
  <c r="B16" i="189"/>
  <c r="G15" i="189"/>
  <c r="D15" i="189"/>
  <c r="G14" i="189"/>
  <c r="D14" i="189"/>
  <c r="J13" i="189"/>
  <c r="G13" i="189"/>
  <c r="D13" i="189"/>
  <c r="J11" i="189"/>
  <c r="G11" i="189"/>
  <c r="D11" i="189"/>
  <c r="J10" i="189"/>
  <c r="G10" i="189"/>
  <c r="D10" i="189"/>
  <c r="D9" i="189"/>
  <c r="I8" i="189"/>
  <c r="H8" i="189"/>
  <c r="F8" i="189"/>
  <c r="E8" i="189"/>
  <c r="D8" i="189"/>
  <c r="C8" i="189"/>
  <c r="B8" i="189"/>
  <c r="J65" i="188"/>
  <c r="J64" i="188"/>
  <c r="G64" i="188"/>
  <c r="I63" i="188"/>
  <c r="J63" i="188" s="1"/>
  <c r="H63" i="188"/>
  <c r="F63" i="188"/>
  <c r="E63" i="188"/>
  <c r="C63" i="188"/>
  <c r="B63" i="188"/>
  <c r="G62" i="188"/>
  <c r="J61" i="188"/>
  <c r="G61" i="188"/>
  <c r="J60" i="188"/>
  <c r="G60" i="188"/>
  <c r="G59" i="188"/>
  <c r="I58" i="188"/>
  <c r="H58" i="188"/>
  <c r="G58" i="188"/>
  <c r="F58" i="188"/>
  <c r="E58" i="188"/>
  <c r="C58" i="188"/>
  <c r="B58" i="188"/>
  <c r="G57" i="188"/>
  <c r="G56" i="188"/>
  <c r="G55" i="188"/>
  <c r="G54" i="188"/>
  <c r="G53" i="188"/>
  <c r="F52" i="188"/>
  <c r="G52" i="188" s="1"/>
  <c r="E52" i="188"/>
  <c r="C52" i="188"/>
  <c r="B52" i="188"/>
  <c r="J51" i="188"/>
  <c r="G51" i="188"/>
  <c r="J50" i="188"/>
  <c r="G50" i="188"/>
  <c r="J49" i="188"/>
  <c r="G49" i="188"/>
  <c r="J46" i="188"/>
  <c r="I45" i="188"/>
  <c r="H45" i="188"/>
  <c r="F45" i="188"/>
  <c r="E45" i="188"/>
  <c r="C45" i="188"/>
  <c r="B45" i="188"/>
  <c r="J44" i="188"/>
  <c r="G44" i="188"/>
  <c r="J42" i="188"/>
  <c r="G42" i="188"/>
  <c r="G41" i="188"/>
  <c r="J38" i="188"/>
  <c r="G38" i="188"/>
  <c r="J37" i="188"/>
  <c r="G37" i="188"/>
  <c r="J36" i="188"/>
  <c r="G36" i="188"/>
  <c r="J35" i="188"/>
  <c r="G35" i="188"/>
  <c r="I34" i="188"/>
  <c r="H34" i="188"/>
  <c r="G34" i="188"/>
  <c r="F34" i="188"/>
  <c r="E34" i="188"/>
  <c r="C34" i="188"/>
  <c r="B34" i="188"/>
  <c r="G33" i="188"/>
  <c r="G32" i="188"/>
  <c r="J31" i="188"/>
  <c r="G31" i="188"/>
  <c r="G30" i="188"/>
  <c r="J29" i="188"/>
  <c r="G29" i="188"/>
  <c r="G28" i="188"/>
  <c r="G27" i="188"/>
  <c r="J26" i="188"/>
  <c r="G26" i="188"/>
  <c r="I25" i="188"/>
  <c r="J25" i="188" s="1"/>
  <c r="H25" i="188"/>
  <c r="F25" i="188"/>
  <c r="G25" i="188" s="1"/>
  <c r="E25" i="188"/>
  <c r="C25" i="188"/>
  <c r="B25" i="188"/>
  <c r="J24" i="188"/>
  <c r="G24" i="188"/>
  <c r="J23" i="188"/>
  <c r="J22" i="188"/>
  <c r="G22" i="188"/>
  <c r="J21" i="188"/>
  <c r="G21" i="188"/>
  <c r="J20" i="188"/>
  <c r="G20" i="188"/>
  <c r="J19" i="188"/>
  <c r="G19" i="188"/>
  <c r="J18" i="188"/>
  <c r="G18" i="188"/>
  <c r="I17" i="188"/>
  <c r="H17" i="188"/>
  <c r="F17" i="188"/>
  <c r="G17" i="188" s="1"/>
  <c r="E17" i="188"/>
  <c r="C17" i="188"/>
  <c r="B17" i="188"/>
  <c r="G16" i="188"/>
  <c r="G15" i="188"/>
  <c r="G14" i="188"/>
  <c r="J12" i="188"/>
  <c r="G12" i="188"/>
  <c r="G11" i="188"/>
  <c r="J10" i="188"/>
  <c r="G10" i="188"/>
  <c r="I8" i="188"/>
  <c r="H8" i="188"/>
  <c r="F8" i="188"/>
  <c r="E8" i="188"/>
  <c r="C8" i="188"/>
  <c r="B8" i="188"/>
  <c r="M8" i="204" l="1"/>
  <c r="J45" i="188"/>
  <c r="J8" i="188"/>
  <c r="J34" i="188"/>
  <c r="G45" i="188"/>
  <c r="G63" i="188"/>
  <c r="G8" i="189"/>
  <c r="G42" i="189"/>
  <c r="D24" i="190"/>
  <c r="G15" i="191"/>
  <c r="G7" i="200"/>
  <c r="D16" i="200"/>
  <c r="J16" i="200"/>
  <c r="P7" i="202"/>
  <c r="G24" i="202"/>
  <c r="M24" i="202"/>
  <c r="P35" i="202"/>
  <c r="J40" i="202"/>
  <c r="D11" i="203"/>
  <c r="G18" i="203"/>
  <c r="G7" i="152"/>
  <c r="J11" i="152"/>
  <c r="G19" i="152"/>
  <c r="M16" i="204"/>
  <c r="J31" i="204"/>
  <c r="D37" i="204"/>
  <c r="J37" i="204"/>
  <c r="J41" i="204"/>
  <c r="D7" i="154"/>
  <c r="J7" i="154"/>
  <c r="G12" i="154"/>
  <c r="M12" i="154"/>
  <c r="D20" i="154"/>
  <c r="J23" i="154"/>
  <c r="G8" i="188"/>
  <c r="J58" i="188"/>
  <c r="J8" i="189"/>
  <c r="G53" i="189"/>
  <c r="G8" i="190"/>
  <c r="J24" i="190"/>
  <c r="D59" i="190"/>
  <c r="D7" i="191"/>
  <c r="J34" i="191"/>
  <c r="J11" i="200"/>
  <c r="G7" i="202"/>
  <c r="M15" i="202"/>
  <c r="D28" i="202"/>
  <c r="J28" i="202"/>
  <c r="D35" i="202"/>
  <c r="D43" i="202"/>
  <c r="P43" i="202"/>
  <c r="G7" i="203"/>
  <c r="J11" i="203"/>
  <c r="D8" i="204"/>
  <c r="J8" i="204"/>
  <c r="D16" i="204"/>
  <c r="J24" i="204"/>
  <c r="D16" i="154"/>
  <c r="J17" i="188"/>
  <c r="J8" i="190"/>
  <c r="D33" i="190"/>
  <c r="D45" i="190"/>
  <c r="J45" i="190"/>
  <c r="D51" i="190"/>
  <c r="G55" i="190"/>
  <c r="J15" i="191"/>
  <c r="J23" i="191"/>
  <c r="D34" i="191"/>
  <c r="D7" i="200"/>
  <c r="G16" i="200"/>
  <c r="M7" i="202"/>
  <c r="D15" i="202"/>
  <c r="J24" i="202"/>
  <c r="P28" i="202"/>
  <c r="M35" i="202"/>
  <c r="J43" i="202"/>
  <c r="D7" i="203"/>
  <c r="D29" i="203"/>
  <c r="J7" i="152"/>
  <c r="G11" i="152"/>
  <c r="J19" i="152"/>
  <c r="G31" i="204"/>
  <c r="M31" i="204"/>
  <c r="G37" i="204"/>
  <c r="G41" i="204"/>
  <c r="M7" i="154"/>
  <c r="D12" i="154"/>
  <c r="J12" i="154"/>
  <c r="D41" i="204"/>
  <c r="D31" i="204"/>
  <c r="D23" i="154"/>
  <c r="M20" i="154"/>
  <c r="M41" i="204"/>
  <c r="D21" i="152"/>
  <c r="J48" i="189"/>
  <c r="B8" i="141" l="1"/>
  <c r="B7" i="141"/>
  <c r="B6" i="141"/>
  <c r="B5" i="141"/>
  <c r="C58" i="142"/>
  <c r="C57" i="142"/>
  <c r="C56" i="142"/>
  <c r="C55" i="142"/>
  <c r="C54" i="142"/>
  <c r="C53" i="142"/>
  <c r="C52" i="142"/>
  <c r="C51" i="142"/>
  <c r="C49" i="142"/>
  <c r="C48" i="142"/>
  <c r="C47" i="142"/>
  <c r="C46" i="142"/>
  <c r="C45" i="142"/>
  <c r="C44" i="142"/>
  <c r="C43" i="142"/>
  <c r="C42" i="142"/>
  <c r="C41" i="142"/>
  <c r="C40" i="142"/>
  <c r="C39" i="142"/>
  <c r="C38" i="142"/>
  <c r="C37" i="142"/>
  <c r="C36" i="142"/>
  <c r="C35" i="142"/>
  <c r="C34" i="142"/>
  <c r="C33" i="142"/>
  <c r="C32" i="142"/>
  <c r="C31" i="142"/>
  <c r="C30" i="142"/>
  <c r="C29" i="142"/>
  <c r="C28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G62" i="196" l="1"/>
  <c r="D62" i="196"/>
  <c r="G61" i="196"/>
  <c r="D61" i="196"/>
  <c r="D59" i="196"/>
  <c r="D58" i="196"/>
  <c r="D57" i="196"/>
  <c r="D56" i="196"/>
  <c r="I10" i="141" l="1"/>
  <c r="B10" i="141" s="1"/>
  <c r="J10" i="142" l="1"/>
  <c r="I10" i="142" l="1"/>
  <c r="G82" i="196" l="1"/>
  <c r="G79" i="196"/>
  <c r="D86" i="196"/>
  <c r="D85" i="196"/>
  <c r="D82" i="196"/>
  <c r="D81" i="196"/>
  <c r="D80" i="196"/>
  <c r="D79" i="196"/>
  <c r="D77" i="196"/>
  <c r="D76" i="196"/>
  <c r="D75" i="196"/>
  <c r="D74" i="196"/>
  <c r="D73" i="196"/>
  <c r="D72" i="196"/>
  <c r="D71" i="196"/>
  <c r="D70" i="196"/>
  <c r="D69" i="196"/>
  <c r="G67" i="196"/>
  <c r="G66" i="196"/>
  <c r="G65" i="196"/>
  <c r="D67" i="196"/>
  <c r="D65" i="196"/>
  <c r="G44" i="196"/>
  <c r="G43" i="196"/>
  <c r="G42" i="196"/>
  <c r="D48" i="196"/>
  <c r="D47" i="196"/>
  <c r="D46" i="196"/>
  <c r="D45" i="196"/>
  <c r="D44" i="196"/>
  <c r="D43" i="196"/>
  <c r="D42" i="196"/>
  <c r="D41" i="196"/>
  <c r="G39" i="196"/>
  <c r="G37" i="196"/>
  <c r="G36" i="196"/>
  <c r="G33" i="196"/>
  <c r="G32" i="196"/>
  <c r="G31" i="196"/>
  <c r="G30" i="196"/>
  <c r="G29" i="196"/>
  <c r="D39" i="196"/>
  <c r="D38" i="196"/>
  <c r="D37" i="196"/>
  <c r="D35" i="196"/>
  <c r="D34" i="196"/>
  <c r="D33" i="196"/>
  <c r="D31" i="196"/>
  <c r="D30" i="196"/>
  <c r="D29" i="196"/>
  <c r="G27" i="196"/>
  <c r="G26" i="196"/>
  <c r="G25" i="196"/>
  <c r="G24" i="196"/>
  <c r="G23" i="196"/>
  <c r="G22" i="196"/>
  <c r="G20" i="196"/>
  <c r="G19" i="196"/>
  <c r="G18" i="196"/>
  <c r="G16" i="196"/>
  <c r="G15" i="196"/>
  <c r="G14" i="196"/>
  <c r="G13" i="196"/>
  <c r="G12" i="196"/>
  <c r="G11" i="196"/>
  <c r="G10" i="196"/>
  <c r="G9" i="196"/>
  <c r="G8" i="196"/>
  <c r="D26" i="196"/>
  <c r="D25" i="196"/>
  <c r="D24" i="196"/>
  <c r="D22" i="196"/>
  <c r="D21" i="196"/>
  <c r="D20" i="196"/>
  <c r="D19" i="196"/>
  <c r="D18" i="196"/>
  <c r="D16" i="196"/>
  <c r="D15" i="196"/>
  <c r="D14" i="196"/>
  <c r="D13" i="196"/>
  <c r="D12" i="196"/>
  <c r="D11" i="196"/>
  <c r="D10" i="196"/>
  <c r="D9" i="196"/>
  <c r="D8" i="196"/>
  <c r="G47" i="196" l="1"/>
  <c r="I20" i="201"/>
  <c r="I19" i="201"/>
  <c r="I18" i="201"/>
  <c r="I16" i="201"/>
  <c r="D47" i="201"/>
  <c r="D46" i="201"/>
  <c r="D45" i="201"/>
  <c r="D44" i="201"/>
  <c r="D43" i="201"/>
  <c r="D42" i="201"/>
  <c r="D41" i="201"/>
  <c r="D40" i="201"/>
  <c r="D38" i="201"/>
  <c r="D37" i="201"/>
  <c r="D36" i="201"/>
  <c r="D35" i="201"/>
  <c r="D34" i="201"/>
  <c r="D33" i="201"/>
  <c r="D32" i="201"/>
  <c r="D30" i="201"/>
  <c r="D29" i="201"/>
  <c r="D28" i="201"/>
  <c r="D25" i="201"/>
  <c r="D24" i="201"/>
  <c r="D23" i="201"/>
  <c r="D22" i="201"/>
  <c r="D21" i="201"/>
  <c r="D20" i="201"/>
  <c r="D18" i="201"/>
  <c r="D17" i="201"/>
  <c r="D16" i="201"/>
  <c r="D15" i="201"/>
  <c r="D14" i="201"/>
  <c r="D13" i="201"/>
  <c r="D12" i="201"/>
  <c r="D11" i="201"/>
  <c r="D10" i="201"/>
  <c r="D9" i="201"/>
  <c r="D8" i="201"/>
  <c r="D27" i="201"/>
  <c r="H10" i="142" l="1"/>
  <c r="G10" i="142"/>
  <c r="G86" i="196" l="1"/>
  <c r="G85" i="196"/>
  <c r="F10" i="142" l="1"/>
  <c r="E10" i="142"/>
  <c r="C11" i="142" l="1"/>
  <c r="D10" i="142" l="1"/>
  <c r="C10" i="142" s="1"/>
  <c r="O9" i="142" l="1"/>
  <c r="N9" i="142"/>
  <c r="M9" i="142"/>
  <c r="L9" i="142"/>
  <c r="K9" i="142"/>
  <c r="J9" i="142"/>
  <c r="I9" i="142"/>
  <c r="H9" i="142"/>
  <c r="G9" i="142"/>
  <c r="F9" i="142"/>
  <c r="E9" i="142"/>
  <c r="D9" i="142"/>
  <c r="O8" i="142"/>
  <c r="N8" i="142"/>
  <c r="M8" i="142"/>
  <c r="L8" i="142"/>
  <c r="K8" i="142"/>
  <c r="J8" i="142"/>
  <c r="I8" i="142"/>
  <c r="H8" i="142"/>
  <c r="G8" i="142"/>
  <c r="F8" i="142"/>
  <c r="E8" i="142"/>
  <c r="D8" i="142"/>
  <c r="C8" i="142" l="1"/>
  <c r="C9" i="142"/>
  <c r="I9" i="141" l="1"/>
  <c r="B9" i="141" s="1"/>
  <c r="O7" i="142" l="1"/>
  <c r="O6" i="142"/>
  <c r="O5" i="142"/>
  <c r="N7" i="142"/>
  <c r="M7" i="142"/>
  <c r="L7" i="142"/>
  <c r="K7" i="142"/>
  <c r="J7" i="142"/>
  <c r="I7" i="142"/>
  <c r="H7" i="142"/>
  <c r="G7" i="142"/>
  <c r="F7" i="142"/>
  <c r="E7" i="142"/>
  <c r="D7" i="142"/>
  <c r="N6" i="142"/>
  <c r="M6" i="142"/>
  <c r="L6" i="142"/>
  <c r="K6" i="142"/>
  <c r="J6" i="142"/>
  <c r="I6" i="142"/>
  <c r="H6" i="142"/>
  <c r="G6" i="142"/>
  <c r="F6" i="142"/>
  <c r="E6" i="142"/>
  <c r="D6" i="142"/>
  <c r="N5" i="142"/>
  <c r="M5" i="142"/>
  <c r="L5" i="142"/>
  <c r="K5" i="142"/>
  <c r="J5" i="142"/>
  <c r="I5" i="142"/>
  <c r="H5" i="142"/>
  <c r="G5" i="142"/>
  <c r="F5" i="142"/>
  <c r="E5" i="142"/>
  <c r="D5" i="142"/>
  <c r="C7" i="142" l="1"/>
  <c r="C6" i="142"/>
  <c r="C5" i="142"/>
</calcChain>
</file>

<file path=xl/sharedStrings.xml><?xml version="1.0" encoding="utf-8"?>
<sst xmlns="http://schemas.openxmlformats.org/spreadsheetml/2006/main" count="2929" uniqueCount="631">
  <si>
    <t xml:space="preserve">  p/ Provisional  </t>
  </si>
  <si>
    <t>Huancasancos</t>
  </si>
  <si>
    <t>Gesaprim (S/ * kg)</t>
  </si>
  <si>
    <t xml:space="preserve">         (Soles por hora)</t>
  </si>
  <si>
    <t xml:space="preserve">          (Soles por día) </t>
  </si>
  <si>
    <t>sigue</t>
  </si>
  <si>
    <t>Elaboración: MINAGRI ... DGESEP (DEA)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</si>
  <si>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</si>
  <si>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</si>
  <si>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</si>
  <si>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</si>
  <si>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</si>
  <si>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</si>
  <si>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</si>
  <si>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</si>
  <si>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</si>
  <si>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</si>
  <si>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</si>
  <si>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</si>
  <si>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</si>
  <si>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</si>
  <si>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</si>
  <si>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</si>
  <si>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</si>
  <si>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</si>
  <si>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</si>
  <si>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</si>
  <si>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</si>
  <si>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</si>
  <si>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Elaboración: MINAGRI  - DGESEP (DEA)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</si>
  <si>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</si>
  <si>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</si>
  <si>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</si>
  <si>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</si>
  <si>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</si>
  <si>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</si>
  <si>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</si>
  <si>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</si>
  <si>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Zarumilla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</si>
  <si>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</si>
  <si>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</si>
  <si>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</si>
  <si>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</si>
  <si>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</si>
  <si>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</si>
  <si>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</si>
  <si>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</si>
  <si>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Humos de Lombris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</si>
  <si>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</si>
  <si>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</si>
  <si>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</si>
  <si>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</si>
  <si>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</si>
  <si>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</si>
  <si>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</si>
  <si>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</si>
  <si>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</si>
  <si>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</si>
  <si>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</si>
  <si>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Elaboración: MINAGRI - DGESEP (DEA)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</si>
  <si>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</si>
  <si>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</si>
  <si>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</si>
  <si>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</si>
  <si>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</si>
  <si>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</si>
  <si>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</si>
  <si>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</si>
  <si>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</si>
  <si>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</si>
  <si>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</si>
  <si>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</si>
  <si>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</si>
  <si>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</si>
  <si>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</si>
  <si>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</si>
  <si>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</si>
  <si>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</si>
  <si>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</si>
  <si>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</si>
  <si>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</si>
  <si>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</si>
  <si>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</si>
  <si>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</si>
  <si>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</si>
  <si>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</si>
  <si>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</si>
  <si>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</si>
  <si>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</si>
  <si>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</si>
  <si>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</si>
  <si>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</si>
  <si>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Goal 2 EC (S/ * kg)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</si>
  <si>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</si>
  <si>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</si>
  <si>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</si>
  <si>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</si>
  <si>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</si>
  <si>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</si>
  <si>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</si>
  <si>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</si>
  <si>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</si>
  <si>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</si>
  <si>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</si>
  <si>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</si>
  <si>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</si>
  <si>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</si>
  <si>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</si>
  <si>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</si>
  <si>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</si>
  <si>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</si>
  <si>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</si>
  <si>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</si>
  <si>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</si>
  <si>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</si>
  <si>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</si>
  <si>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</si>
  <si>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</si>
  <si>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</si>
  <si>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</si>
  <si>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 xml:space="preserve">Fetrilón combi 1 (250 g) 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</si>
  <si>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</si>
  <si>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</si>
  <si>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</si>
  <si>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</si>
  <si>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</si>
  <si>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</si>
  <si>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</si>
  <si>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</si>
  <si>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</si>
  <si>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</si>
  <si>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</si>
  <si>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</si>
  <si>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</si>
  <si>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</si>
  <si>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</si>
  <si>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</si>
  <si>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</si>
  <si>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</si>
  <si>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</si>
  <si>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</si>
  <si>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</si>
  <si>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</si>
  <si>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</si>
  <si>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</si>
  <si>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</si>
  <si>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</si>
  <si>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</si>
  <si>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</si>
  <si>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</si>
  <si>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</si>
  <si>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</si>
  <si>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</si>
  <si>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</si>
  <si>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</si>
  <si>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</si>
  <si>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</si>
  <si>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</si>
  <si>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</si>
  <si>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</si>
  <si>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</si>
  <si>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</si>
  <si>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</si>
  <si>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        (Soles por kilogramo)</t>
    <phoneticPr fontId="20" type="noConversion"/>
  </si>
  <si>
    <t>Gramoxone Super (S7 * L)</t>
  </si>
  <si>
    <t>Departamento/              Provincia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</si>
  <si>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</si>
  <si>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</si>
  <si>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</si>
  <si>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</si>
  <si>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</si>
  <si>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</si>
  <si>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</si>
  <si>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</si>
  <si>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</si>
  <si>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</si>
  <si>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</si>
  <si>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</si>
  <si>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</si>
  <si>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</si>
  <si>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</si>
  <si>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</si>
  <si>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</si>
  <si>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</si>
  <si>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</si>
  <si>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</si>
  <si>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</si>
  <si>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</si>
  <si>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</si>
  <si>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</si>
  <si>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</si>
  <si>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</si>
  <si>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</si>
  <si>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</si>
  <si>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</si>
  <si>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</si>
  <si>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</si>
  <si>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</si>
  <si>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</si>
  <si>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</si>
  <si>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</si>
  <si>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</si>
  <si>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</si>
  <si>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</si>
  <si>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</si>
  <si>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</si>
  <si>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</si>
  <si>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</si>
  <si>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</si>
  <si>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</si>
  <si>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</si>
  <si>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</si>
  <si>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</si>
  <si>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</si>
  <si>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</si>
  <si>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</si>
  <si>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</si>
  <si>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</si>
  <si>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</si>
  <si>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</si>
  <si>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</si>
  <si>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</si>
  <si>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</si>
  <si>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</si>
  <si>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</si>
  <si>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</si>
  <si>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</si>
  <si>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</si>
  <si>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</si>
  <si>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>Celendin</t>
  </si>
  <si>
    <t>San Roman</t>
  </si>
  <si>
    <t>Cloruro de Potasio</t>
  </si>
  <si>
    <t>Sulfato de Potasio</t>
  </si>
  <si>
    <t>Sulfato de Magnesio y Potasio</t>
  </si>
  <si>
    <t>Jaén</t>
  </si>
  <si>
    <t>Elaboración: MINAGRI  -   DGESEP (DEA)</t>
  </si>
  <si>
    <t>San Román</t>
  </si>
  <si>
    <t>Contumazá</t>
  </si>
  <si>
    <t>Especie</t>
  </si>
  <si>
    <t>Cultivar</t>
  </si>
  <si>
    <t>Categoría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</si>
  <si>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</si>
  <si>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</si>
  <si>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</si>
  <si>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</si>
  <si>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</si>
  <si>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</si>
  <si>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</si>
  <si>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</si>
  <si>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</si>
  <si>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</si>
  <si>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</si>
  <si>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</si>
  <si>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</si>
  <si>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Mantaro</t>
  </si>
  <si>
    <t>Maiz Amilaceo</t>
  </si>
  <si>
    <t>Quinua</t>
  </si>
  <si>
    <t>Blanca de Junin</t>
  </si>
  <si>
    <t>Autorizada</t>
  </si>
  <si>
    <t>Variedad Salcedo</t>
  </si>
  <si>
    <t>Registrada</t>
  </si>
  <si>
    <t>INIA 904  Vilcanota I</t>
  </si>
  <si>
    <t>Cebada</t>
  </si>
  <si>
    <t>Grigñon</t>
  </si>
  <si>
    <t xml:space="preserve">Moronera INIA </t>
  </si>
  <si>
    <t>Frijol</t>
  </si>
  <si>
    <t>INIA 408 Sumac Puca</t>
  </si>
  <si>
    <t>Jacinto Inia</t>
  </si>
  <si>
    <t>Haba</t>
  </si>
  <si>
    <t>Inia 409 Munay Angelica</t>
  </si>
  <si>
    <t>PMV 560 Blanco Urubamba</t>
  </si>
  <si>
    <t>Amarrillo Marangani</t>
  </si>
  <si>
    <t>INIA 427 Amarrilla Sacaca</t>
  </si>
  <si>
    <t>Salcedo Inia</t>
  </si>
  <si>
    <t>Triticale</t>
  </si>
  <si>
    <t>Inia 906 Salka</t>
  </si>
  <si>
    <t>MaÍz Amilaceo</t>
  </si>
  <si>
    <t>INIA 603</t>
  </si>
  <si>
    <t xml:space="preserve">INIA 405 San isidro </t>
  </si>
  <si>
    <t xml:space="preserve">Maíz forrajero </t>
  </si>
  <si>
    <t>INIA 617 Chuska</t>
  </si>
  <si>
    <t>Maiz Amarrillo</t>
  </si>
  <si>
    <t>INIA 619 Mega Hibrido</t>
  </si>
  <si>
    <t>INIA 901 - Mantaro</t>
  </si>
  <si>
    <t>Maiz</t>
  </si>
  <si>
    <t>Tarwi</t>
  </si>
  <si>
    <t>Andenes 90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</si>
  <si>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</si>
  <si>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</si>
  <si>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</si>
  <si>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</si>
  <si>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</si>
  <si>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</si>
  <si>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</si>
  <si>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</si>
  <si>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</si>
  <si>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</si>
  <si>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Esperanza</t>
  </si>
  <si>
    <t>INIA 612 Maselba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</si>
  <si>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</si>
  <si>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</si>
  <si>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</si>
  <si>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</si>
  <si>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</si>
  <si>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</si>
  <si>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</si>
  <si>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</si>
  <si>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</si>
  <si>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</si>
  <si>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</si>
  <si>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</si>
  <si>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</si>
  <si>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INIA 514 Bellavista</t>
  </si>
  <si>
    <t>INIA 511 La Victoria</t>
  </si>
  <si>
    <t>Caupi</t>
  </si>
  <si>
    <t>Ojo Negro Regional</t>
  </si>
  <si>
    <t>Ucayalino</t>
  </si>
  <si>
    <t>Vaca Paleta</t>
  </si>
  <si>
    <t>INIA 610 Nutrimaiz</t>
  </si>
  <si>
    <t>INIA 616 Ucayali</t>
  </si>
  <si>
    <t>Fuente: INIA, Estaciones Experimentales Agrarias.</t>
  </si>
  <si>
    <t>Elaboración : MINAGRI - DGESEP (DEA)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</si>
  <si>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</si>
  <si>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</si>
  <si>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</si>
  <si>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</si>
  <si>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</si>
  <si>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</si>
  <si>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</si>
  <si>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Raza o línea</t>
  </si>
  <si>
    <t>N° Machos</t>
  </si>
  <si>
    <t>N° Hembras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</si>
  <si>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</si>
  <si>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</si>
  <si>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</si>
  <si>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</si>
  <si>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</si>
  <si>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</si>
  <si>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</si>
  <si>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</si>
  <si>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</si>
  <si>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</si>
  <si>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</si>
  <si>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</si>
  <si>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</si>
  <si>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</si>
  <si>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</si>
  <si>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Ovinos</t>
  </si>
  <si>
    <t>Clase</t>
  </si>
  <si>
    <t>Pelibuey x Black Belly</t>
  </si>
  <si>
    <t>Patos</t>
  </si>
  <si>
    <t>Pichones</t>
  </si>
  <si>
    <t>Carnerillo/Borreguilla</t>
  </si>
  <si>
    <t>Densidad de siembra (kg/ha)</t>
  </si>
  <si>
    <t>San Gerónimo</t>
  </si>
  <si>
    <t>continúa C-103</t>
  </si>
  <si>
    <t xml:space="preserve">C.86 </t>
  </si>
  <si>
    <t xml:space="preserve">C.101 </t>
  </si>
  <si>
    <t>C.105</t>
  </si>
  <si>
    <t>C.106</t>
  </si>
  <si>
    <t>C.106  PERÚ: DISPONIBILIDAD Y PRECIO DE VENTA DE REPRODUCTORES EN ESTACIONES EXPERIMENTALES AGRARIAS</t>
  </si>
  <si>
    <t xml:space="preserve">C.97  PERÚ: PRECIO MINORISTA DE REGULADORES DE CRECIMIENTO POR DEPARTAMENTO Y PROVINCIA SEGÚN </t>
  </si>
  <si>
    <t xml:space="preserve">           (Soles por día)</t>
  </si>
  <si>
    <t xml:space="preserve">            (Soles por hora)</t>
  </si>
  <si>
    <t xml:space="preserve">C.102  PERÚ: PRECIO DE ALQUILER DE TRACTOR Y YUNTA POR DEPARTAMENTO Y PROVINCIA, </t>
  </si>
  <si>
    <t>continúa C.102</t>
  </si>
  <si>
    <t xml:space="preserve">          Enero 2015 - Julio 2020 (Tonelada)</t>
  </si>
  <si>
    <t>Perú: Producción de guano de isla, según mes, Enero 2015 - Julio 2020 (Tonelada)</t>
  </si>
  <si>
    <t xml:space="preserve">         provincia, según producto, Julio 2019/2020 (Soles por tonelada)</t>
  </si>
  <si>
    <t xml:space="preserve">         según producto, Julio 2019/2020 (Soles por tonelada)</t>
  </si>
  <si>
    <t xml:space="preserve">         Julio 2019/2020 (Soles por unidad de medida)</t>
  </si>
  <si>
    <t xml:space="preserve">         Julio 2019/2020 (Soles por kilogramo)</t>
  </si>
  <si>
    <t xml:space="preserve">         Julio 2019/2020 (Soles por litro)</t>
  </si>
  <si>
    <t xml:space="preserve">         según producto, Julio 2019/2020 (Soles por unidad de medida)</t>
  </si>
  <si>
    <t>Perú: Valor del jornal agrícola por región, según mes, Enero 2018 - Julio 2020 (Soles por día)</t>
  </si>
  <si>
    <t xml:space="preserve">          Julio 2019/2020 (Soles por día)</t>
  </si>
  <si>
    <t xml:space="preserve">Perú: Precio de alquiler de tractor agrícola por región, según mes, Enero 2018 - Julio 2020 </t>
  </si>
  <si>
    <t>Perú: Precio de alquiler de yunta por región, según mes, Enero 2018 - Julio 2020</t>
  </si>
  <si>
    <t xml:space="preserve">         Julio 2019/2020 </t>
  </si>
  <si>
    <t xml:space="preserve">         experimentales agrarias por región, 31 de Julio 2020</t>
  </si>
  <si>
    <t xml:space="preserve">          agrarias por región, 31 de Julio 2020</t>
  </si>
  <si>
    <t xml:space="preserve">         por producto, 31 de Julio 2020</t>
  </si>
  <si>
    <t xml:space="preserve">         agrarias por región, 31 de Julio 2020</t>
  </si>
  <si>
    <t xml:space="preserve">C.86  PERÚ: IMPORTACIÓN DE FERTILIZANTES QUÍMICOS POR PRODUCTO SEGÚN MES, ENERO 2015 - JULIO 2020 </t>
  </si>
  <si>
    <t>C.87  PERÚ: PRODUCCIÓN DE GUANO DE ISLA, SEGÚN MES, ENERO 2015 - JULIO 2020</t>
  </si>
  <si>
    <t>C.98   PERÚ: VALOR JORNAL AGRÍCOLA POR REGIÓN SEGÚN MES, ENERO 2018 - JULIO 2020</t>
  </si>
  <si>
    <t>C.99  PERÚ: VALOR DEL JORNAL AGRÍCOLA POR DEPARTAMENTO Y PROVINCIA, JULIO 2019/2020</t>
  </si>
  <si>
    <t xml:space="preserve">            JULIO 2019/2020</t>
  </si>
  <si>
    <t>C.100   PERÚ: PRECIO ALQUILER DE TRACTOR AGRÍCOLA, POR REGIÓN, SEGÚN MES, ENERO 2018 - JULIO 2020</t>
  </si>
  <si>
    <t>La Libertad</t>
  </si>
  <si>
    <t xml:space="preserve">LA LIBERTAD </t>
  </si>
  <si>
    <t>Ascope</t>
  </si>
  <si>
    <t>Chepén</t>
  </si>
  <si>
    <t>Gran Chimú</t>
  </si>
  <si>
    <t>Julcán</t>
  </si>
  <si>
    <t xml:space="preserve">Pataz </t>
  </si>
  <si>
    <t>Sánchez Carrión</t>
  </si>
  <si>
    <t>Trujillo</t>
  </si>
  <si>
    <t>Pataz</t>
  </si>
  <si>
    <t xml:space="preserve">Julio  </t>
  </si>
  <si>
    <t>Otuzco</t>
  </si>
  <si>
    <t>Pacasmayo</t>
  </si>
  <si>
    <t>Santiago de Chuco</t>
  </si>
  <si>
    <t xml:space="preserve"> -  </t>
  </si>
  <si>
    <t xml:space="preserve"> -  </t>
    <phoneticPr fontId="20" type="noConversion"/>
  </si>
  <si>
    <t>Virú</t>
  </si>
  <si>
    <t xml:space="preserve">          SEGÚN PRODUCTO, JULIO 2019/2020</t>
  </si>
  <si>
    <t xml:space="preserve">          JULIO 2019/2020 </t>
  </si>
  <si>
    <t>Departamento/Provincia</t>
    <phoneticPr fontId="20" type="noConversion"/>
  </si>
  <si>
    <t>Sanchez Carrion</t>
  </si>
  <si>
    <t>C.93  PERÚ: PRECIO MINORISTA DE FUNGICIDAS POR DEPARTAMENTO Y PROVINCIA SEGÚN PRODUCTO, JULIO 2019/2020</t>
  </si>
  <si>
    <t>Julcan</t>
  </si>
  <si>
    <t xml:space="preserve">          (Soles por unidad de medida)</t>
    <phoneticPr fontId="20" type="noConversion"/>
  </si>
  <si>
    <t>Departamento/ Provincia</t>
  </si>
  <si>
    <t xml:space="preserve">          (Soles por litro)</t>
  </si>
  <si>
    <t xml:space="preserve">          JULIO 2019/2020</t>
  </si>
  <si>
    <t xml:space="preserve">         (Soles por unidad de medida)</t>
  </si>
  <si>
    <t xml:space="preserve">          PRODUCTO, JULIO 2019/2020</t>
  </si>
  <si>
    <t xml:space="preserve">         (Soles por unidad de medida)</t>
    <phoneticPr fontId="20" type="noConversion"/>
  </si>
  <si>
    <t>Gran Chimu</t>
  </si>
  <si>
    <t xml:space="preserve">            EXPERIMENTALES AGRARIAS POR REGIÓN SEGÚN CATEGORÍA, 31 JULIO 2020</t>
  </si>
  <si>
    <t>Papa</t>
  </si>
  <si>
    <t>Amarilis</t>
  </si>
  <si>
    <t>Huayro Rojo</t>
  </si>
  <si>
    <t>Inia 303 Canchan</t>
  </si>
  <si>
    <t>Inia 309 Serranita</t>
  </si>
  <si>
    <t>Inia 322 Luyanita</t>
  </si>
  <si>
    <t>Yungay</t>
  </si>
  <si>
    <t>Libertteña</t>
  </si>
  <si>
    <t>Moquegua/Moquegua</t>
    <phoneticPr fontId="19" type="noConversion"/>
  </si>
  <si>
    <t>Disponibilidad (kg)</t>
  </si>
  <si>
    <t>Cobertura (ha)</t>
  </si>
  <si>
    <t>Cereales</t>
  </si>
  <si>
    <t>Legumbres</t>
  </si>
  <si>
    <t>Tuberculos</t>
  </si>
  <si>
    <t>Productos de forraje, fibras</t>
  </si>
  <si>
    <t xml:space="preserve">            POR REGIÓN SEGÚN RAZA O LÍNEA, 31 DE JULIO 2020</t>
  </si>
  <si>
    <t>Terneros</t>
  </si>
  <si>
    <t xml:space="preserve">C.105  PERÚ: DISPONIBILIDAD Y PRECIO DE VENTA DE PLANTONES EN ESTACIONES AGRARIAS  POR REGIÓN </t>
  </si>
  <si>
    <t>Cacao</t>
  </si>
  <si>
    <t>Cacao Chuncho</t>
  </si>
  <si>
    <t>Injerto</t>
  </si>
  <si>
    <t>VRAE 99</t>
  </si>
  <si>
    <t>Chirimoyo</t>
  </si>
  <si>
    <t>Selección Andenes</t>
  </si>
  <si>
    <t>Citricos</t>
  </si>
  <si>
    <t>Valencia</t>
  </si>
  <si>
    <t>Washington Naval</t>
  </si>
  <si>
    <t>Mandarina Murcortt</t>
  </si>
  <si>
    <t>Limon Sutil</t>
  </si>
  <si>
    <t>Satsuma</t>
  </si>
  <si>
    <t>Mandarina King</t>
  </si>
  <si>
    <t>cara cara</t>
  </si>
  <si>
    <t>Lima Dulce</t>
  </si>
  <si>
    <t>Fukumoto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</si>
  <si>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</si>
  <si>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</si>
  <si>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</si>
  <si>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</si>
  <si>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</si>
  <si>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</si>
  <si>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</si>
  <si>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</si>
  <si>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</si>
  <si>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</si>
  <si>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</si>
  <si>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</si>
  <si>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Almendro</t>
  </si>
  <si>
    <t>Ornamental</t>
  </si>
  <si>
    <t>Semilla</t>
  </si>
  <si>
    <t>Bolaina Blanca</t>
  </si>
  <si>
    <t>Forestal</t>
  </si>
  <si>
    <t xml:space="preserve">Cacao </t>
  </si>
  <si>
    <t>VRAE 15</t>
  </si>
  <si>
    <t>VRAE 94</t>
  </si>
  <si>
    <t>CCN-51</t>
  </si>
  <si>
    <t>Patrón Criollo</t>
  </si>
  <si>
    <t>Cafe</t>
  </si>
  <si>
    <t>Geisha</t>
  </si>
  <si>
    <t>Caturra</t>
  </si>
  <si>
    <t>Pacae</t>
  </si>
  <si>
    <t>Pacae Colorado</t>
  </si>
  <si>
    <t>Pitahaya</t>
  </si>
  <si>
    <t>Amarrilla</t>
  </si>
  <si>
    <t>Ciruelos</t>
  </si>
  <si>
    <t>Imperial</t>
  </si>
  <si>
    <t>Frambuesa</t>
  </si>
  <si>
    <t>Heritage</t>
  </si>
  <si>
    <t>Estacas</t>
  </si>
  <si>
    <t xml:space="preserve">Fresa </t>
  </si>
  <si>
    <t>Aroma</t>
  </si>
  <si>
    <t>Vegetativa</t>
  </si>
  <si>
    <t>Lucumo</t>
  </si>
  <si>
    <t>Seda</t>
  </si>
  <si>
    <t>Manzano</t>
  </si>
  <si>
    <t>California</t>
  </si>
  <si>
    <t>Winter Banana</t>
  </si>
  <si>
    <t>Peral</t>
  </si>
  <si>
    <t>Packhams</t>
  </si>
  <si>
    <t>Agua</t>
  </si>
  <si>
    <t>Gigante De Yucay</t>
  </si>
  <si>
    <t>Victoria</t>
  </si>
  <si>
    <t>Algarrobo</t>
  </si>
  <si>
    <t>Prosopis Pallida</t>
  </si>
  <si>
    <t>Plantulas</t>
  </si>
  <si>
    <t>Tara</t>
  </si>
  <si>
    <t>Caesalpinea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</si>
  <si>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</si>
  <si>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</si>
  <si>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</si>
  <si>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</si>
  <si>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</si>
  <si>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</si>
  <si>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</si>
  <si>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</si>
  <si>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</si>
  <si>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</si>
  <si>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</si>
  <si>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>Kumbe</t>
  </si>
  <si>
    <t>Limonero</t>
  </si>
  <si>
    <t>Tahiti</t>
  </si>
  <si>
    <t>Mandarino</t>
  </si>
  <si>
    <t>Cleopatra</t>
  </si>
  <si>
    <t>Satsuma T.</t>
  </si>
  <si>
    <t>Melocotonero</t>
  </si>
  <si>
    <t>Okinawa</t>
  </si>
  <si>
    <t>Naranjo</t>
  </si>
  <si>
    <t>Washigton</t>
  </si>
  <si>
    <t>Naval Azul</t>
  </si>
  <si>
    <t>Tahití</t>
  </si>
  <si>
    <t>San Diego</t>
  </si>
  <si>
    <t>Roja Española</t>
  </si>
  <si>
    <t>Naranja</t>
  </si>
  <si>
    <t>Granado</t>
  </si>
  <si>
    <t>Wonderfull</t>
  </si>
  <si>
    <t xml:space="preserve">Limon </t>
  </si>
  <si>
    <t>Real</t>
  </si>
  <si>
    <t>Mandarina</t>
  </si>
  <si>
    <t>Murcott</t>
  </si>
  <si>
    <t>Borgoña</t>
  </si>
  <si>
    <t>Limón</t>
  </si>
  <si>
    <t>Sutil</t>
  </si>
  <si>
    <t>Rugoso</t>
  </si>
  <si>
    <t>No Injerto</t>
  </si>
  <si>
    <t>Mango</t>
  </si>
  <si>
    <t>Chato de Ica</t>
  </si>
  <si>
    <t>Cambodiano</t>
  </si>
  <si>
    <t>Kemt/ Cambodiano</t>
  </si>
  <si>
    <t>Chulucanas</t>
  </si>
  <si>
    <t>Saigon</t>
  </si>
  <si>
    <t>Kemt/ Saigon</t>
  </si>
  <si>
    <t>Kemt/ Chato</t>
  </si>
  <si>
    <t>Achiote</t>
  </si>
  <si>
    <t xml:space="preserve">Semilla  </t>
  </si>
  <si>
    <t>Aguaje</t>
  </si>
  <si>
    <t>Almendra</t>
  </si>
  <si>
    <t>Caimito</t>
  </si>
  <si>
    <t>Carambola</t>
  </si>
  <si>
    <t>Guaba</t>
  </si>
  <si>
    <t>Guanábana</t>
  </si>
  <si>
    <t>Pepa</t>
  </si>
  <si>
    <t xml:space="preserve">Limón  </t>
  </si>
  <si>
    <t>Dulce</t>
  </si>
  <si>
    <t>Rio De Oro</t>
  </si>
  <si>
    <t xml:space="preserve">Injerto </t>
  </si>
  <si>
    <t>Haden</t>
  </si>
  <si>
    <t>Zil</t>
  </si>
  <si>
    <t>Mangostino</t>
  </si>
  <si>
    <t>Moringa</t>
  </si>
  <si>
    <t>Tangelo</t>
  </si>
  <si>
    <t>Palillo</t>
  </si>
  <si>
    <t>Palta</t>
  </si>
  <si>
    <t>Comun</t>
  </si>
  <si>
    <t>Pan de Arbol</t>
  </si>
  <si>
    <t>Papaya</t>
  </si>
  <si>
    <t>Tumbo</t>
  </si>
  <si>
    <t>Uvilla</t>
  </si>
  <si>
    <t>Zapote</t>
  </si>
  <si>
    <t>Plantón</t>
  </si>
  <si>
    <t>Cultivo</t>
  </si>
  <si>
    <t>Cantidad</t>
  </si>
  <si>
    <t>Santa Rita/Arequipa</t>
  </si>
  <si>
    <t>Canaan/Ayacucho</t>
  </si>
  <si>
    <t>Chumbibamba/Apurimac</t>
  </si>
  <si>
    <t xml:space="preserve">Baños del Inca/Cajamarca </t>
  </si>
  <si>
    <t>Chincha/Ica</t>
  </si>
  <si>
    <t xml:space="preserve">La Molina/Lima </t>
  </si>
  <si>
    <t xml:space="preserve">Santa Ana/Junín </t>
  </si>
  <si>
    <t>Vista Florida/Lambayeque</t>
  </si>
  <si>
    <t>San Roque/Loreto</t>
  </si>
  <si>
    <t>IIIpa/Puno</t>
  </si>
  <si>
    <t>El Porvenir/Tarapoto</t>
  </si>
  <si>
    <t xml:space="preserve"> Los Cedros/Tumbes</t>
  </si>
  <si>
    <t>Pucallpa/Ucayali</t>
  </si>
  <si>
    <t xml:space="preserve">Andenes/Cusco  </t>
  </si>
  <si>
    <t>Pichanaki/Junin</t>
  </si>
  <si>
    <t>Santa Ana/Junin</t>
  </si>
  <si>
    <t xml:space="preserve">La Molina/Lima Metropolitana </t>
  </si>
  <si>
    <t xml:space="preserve">Donoso/Lima </t>
  </si>
  <si>
    <t>Moquegua/Moquegua|</t>
  </si>
  <si>
    <t>El Chira/Piura</t>
  </si>
  <si>
    <t xml:space="preserve">Andenes/Cusco </t>
  </si>
  <si>
    <t>La Molina/Lima Metropolitana</t>
  </si>
  <si>
    <t>El Porvenir/San Martín</t>
  </si>
  <si>
    <t>Brown Swiss x Gyr Lechero</t>
  </si>
  <si>
    <t>Torete/Vaquilla</t>
  </si>
  <si>
    <t>continúa C-105</t>
  </si>
  <si>
    <t xml:space="preserve">C.88  PERÚ: PRECIO DE VENTA MINORISTA DE FERTILIZANTES NITROGENADOS POR DEPARTAMENTO Y PROVINCIA </t>
  </si>
  <si>
    <t xml:space="preserve">C.89  PERÚ: PRECIO DE VENTA MINORISTA DE FERTILIZANTES FOSFATADOS POR DEPARTAMENTO Y PROVINCIA </t>
  </si>
  <si>
    <t xml:space="preserve">          SEGÚN PRODUCTO. JULIO 2019/2020</t>
  </si>
  <si>
    <t xml:space="preserve"> - </t>
  </si>
  <si>
    <t xml:space="preserve">C.90  PERÚ: PRECIO DE VENTA MINORISTA DE FERTILIZANTES POTÁSICOS POR DEPARTAMENTO Y PROVINCIA </t>
  </si>
  <si>
    <t xml:space="preserve">C.91  PERÚ: PRECIO MINORISTA DE ABONO ORGÁNICO POR DEPARTAMENTOS Y PROVINCIAS </t>
  </si>
  <si>
    <t xml:space="preserve">C.92  PERÚ: PRECIO MINORISTA DE INSECTICIDAS POR DEPARTAMENTO Y PROVINCIA SEGÚN PRODUCTO, </t>
  </si>
  <si>
    <t>Departamento/.  Provincia</t>
  </si>
  <si>
    <t>C.94  PERÚ: PRECIO MINORISTA DE HERBICIDAS POR DEPARTAMENTO Y PROVINCIA SEGÚN PRODUCTO, JULIO 2019/2020</t>
  </si>
  <si>
    <t>C.96  PERÚ: PRECIO MINORISTA DE NUTRIENTES FOLIARES POR DEPARTAMENTO Y PROVINCIA SEGÚN PRODUCTO,</t>
  </si>
  <si>
    <t>Departamento/.   Provincia</t>
  </si>
  <si>
    <t xml:space="preserve">C.95  PERÚ: PRECIO MINORISTA DE ADHERENTE POR DEPARTAMENTO Y PROVINCIA SEGÚN PRODUCTO, </t>
  </si>
  <si>
    <t xml:space="preserve">          JULIO 2019/ 2020</t>
  </si>
  <si>
    <t>C.101  PERÚ: PRECIO ALQUILER DE YUNTA POR REGIÓN SEGÚN MES, ENERO  2018 - JULIO 2020</t>
  </si>
  <si>
    <t>Kg</t>
  </si>
  <si>
    <t>Estación Experimental Agraria</t>
  </si>
  <si>
    <t>S/.</t>
  </si>
  <si>
    <t xml:space="preserve">C.103  PERÚ: DISPONIBILIDAD Y PRECIO DE VENTA DE SEMILLA MEJORADA EN ESTACIONES </t>
  </si>
  <si>
    <t>Andenes/Cusco</t>
  </si>
  <si>
    <r>
      <t>Fuente</t>
    </r>
    <r>
      <rPr>
        <sz val="6"/>
        <color indexed="8"/>
        <rFont val="Arial Narrow"/>
        <family val="2"/>
      </rPr>
      <t>:  INIA, Estaciones Experimentales Agrarias.</t>
    </r>
  </si>
  <si>
    <t xml:space="preserve">            POR PRODUCTO, 31 JULIO 2020</t>
  </si>
  <si>
    <t>C.104  PERÚ: DISPONIBILIDAD DE SEMILLA MEJORADA EN ESTACIONES EXPERIMENTALES AGRARIAS</t>
  </si>
  <si>
    <t xml:space="preserve">            SEGÚN ESPECIE, 31 DE JULIO 2020</t>
  </si>
  <si>
    <t>Santa Ana/Junín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</si>
</sst>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0________"/>
    <numFmt numFmtId="173" formatCode="#,##0.00__"/>
    <numFmt numFmtId="174" formatCode="#,##0__"/>
    <numFmt numFmtId="175" formatCode="#\ ##0"/>
    <numFmt numFmtId="176" formatCode="0.0"/>
    <numFmt numFmtId="177" formatCode="0.0____"/>
    <numFmt numFmtId="178" formatCode="#,##0.0____"/>
    <numFmt numFmtId="179" formatCode="0.00____"/>
    <numFmt numFmtId="180" formatCode="0.00__"/>
    <numFmt numFmtId="181" formatCode="0.0______"/>
    <numFmt numFmtId="182" formatCode="0.0__"/>
    <numFmt numFmtId="183" formatCode="#\ ##,000"/>
    <numFmt numFmtId="184" formatCode="#.##0"/>
    <numFmt numFmtId="185" formatCode="#.##00"/>
    <numFmt numFmtId="186" formatCode="#,##0.0______"/>
    <numFmt numFmtId="187" formatCode="_-* #,##0.00\ &quot;Pts&quot;_-;\-* #,##0.00\ &quot;Pts&quot;_-;_-* &quot;-&quot;??\ &quot;Pts&quot;_-;_-@_-"/>
    <numFmt numFmtId="188" formatCode="#\ ##0.00"/>
    <numFmt numFmtId="189" formatCode="#,##0.00;[Red]#,##0.00"/>
    <numFmt numFmtId="190" formatCode="#,##0.0"/>
    <numFmt numFmtId="191" formatCode="#,##0.0__"/>
    <numFmt numFmtId="192" formatCode="#,##0______"/>
    <numFmt numFmtId="193" formatCode="#,##0________________"/>
    <numFmt numFmtId="194" formatCode="0.000000_)"/>
    <numFmt numFmtId="195" formatCode="#,##0__________"/>
    <numFmt numFmtId="196" formatCode="#,##0.00______"/>
  </numFmts>
  <fonts count="6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6"/>
      <color indexed="10"/>
      <name val="Arial Narrow"/>
      <family val="2"/>
    </font>
    <font>
      <sz val="10"/>
      <name val="Times"/>
      <family val="1"/>
    </font>
    <font>
      <b/>
      <sz val="10"/>
      <name val="Arial"/>
      <family val="2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b/>
      <sz val="8"/>
      <name val="Calibri"/>
      <family val="2"/>
    </font>
    <font>
      <sz val="8"/>
      <color theme="1"/>
      <name val="Arial Narrow"/>
      <family val="2"/>
    </font>
    <font>
      <sz val="9"/>
      <name val="Arial"/>
      <family val="2"/>
    </font>
    <font>
      <sz val="9"/>
      <name val="Calibri"/>
      <family val="2"/>
    </font>
    <font>
      <sz val="8"/>
      <name val="Calibri"/>
      <family val="2"/>
    </font>
    <font>
      <sz val="8"/>
      <color indexed="58"/>
      <name val="Calibri"/>
      <family val="2"/>
      <scheme val="minor"/>
    </font>
    <font>
      <sz val="8"/>
      <name val="Calibri"/>
      <family val="2"/>
      <scheme val="minor"/>
    </font>
    <font>
      <sz val="8"/>
      <name val="Times New Roman"/>
      <family val="1"/>
      <charset val="204"/>
    </font>
    <font>
      <b/>
      <sz val="9"/>
      <color rgb="FFFF0000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9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4" fillId="14" borderId="0" applyNumberFormat="0" applyBorder="0" applyAlignment="0" applyProtection="0"/>
    <xf numFmtId="0" fontId="34" fillId="15" borderId="17" applyNumberFormat="0" applyAlignment="0" applyProtection="0"/>
    <xf numFmtId="0" fontId="36" fillId="16" borderId="18" applyNumberFormat="0" applyAlignment="0" applyProtection="0"/>
    <xf numFmtId="0" fontId="35" fillId="0" borderId="19" applyNumberFormat="0" applyFill="0" applyAlignment="0" applyProtection="0"/>
    <xf numFmtId="167" fontId="5" fillId="0" borderId="0"/>
    <xf numFmtId="167" fontId="6" fillId="0" borderId="0"/>
    <xf numFmtId="0" fontId="26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7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8" fillId="0" borderId="0"/>
    <xf numFmtId="167" fontId="6" fillId="0" borderId="0"/>
    <xf numFmtId="168" fontId="11" fillId="0" borderId="0"/>
    <xf numFmtId="37" fontId="42" fillId="0" borderId="0"/>
    <xf numFmtId="0" fontId="2" fillId="25" borderId="21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2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39" fillId="0" borderId="25" applyNumberFormat="0" applyFill="0" applyAlignment="0" applyProtection="0"/>
    <xf numFmtId="0" fontId="1" fillId="0" borderId="0"/>
    <xf numFmtId="0" fontId="2" fillId="0" borderId="0"/>
    <xf numFmtId="0" fontId="63" fillId="0" borderId="0"/>
  </cellStyleXfs>
  <cellXfs count="782">
    <xf numFmtId="0" fontId="0" fillId="0" borderId="0" xfId="0"/>
    <xf numFmtId="0" fontId="20" fillId="2" borderId="0" xfId="0" applyFont="1" applyFill="1" applyBorder="1" applyAlignment="1">
      <alignment vertical="center"/>
    </xf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6" xfId="47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1" fillId="2" borderId="0" xfId="0" applyFont="1" applyFill="1"/>
    <xf numFmtId="0" fontId="0" fillId="0" borderId="0" xfId="0" applyFont="1"/>
    <xf numFmtId="0" fontId="15" fillId="0" borderId="0" xfId="0" applyFont="1" applyBorder="1" applyAlignment="1">
      <alignment horizontal="center"/>
    </xf>
    <xf numFmtId="0" fontId="14" fillId="0" borderId="0" xfId="0" applyFont="1" applyBorder="1"/>
    <xf numFmtId="0" fontId="22" fillId="0" borderId="0" xfId="0" applyFont="1" applyFill="1" applyAlignment="1">
      <alignment horizontal="left"/>
    </xf>
    <xf numFmtId="173" fontId="23" fillId="2" borderId="0" xfId="0" applyNumberFormat="1" applyFont="1" applyFill="1"/>
    <xf numFmtId="173" fontId="21" fillId="0" borderId="0" xfId="0" applyNumberFormat="1" applyFont="1"/>
    <xf numFmtId="0" fontId="21" fillId="0" borderId="0" xfId="0" applyFont="1" applyAlignment="1">
      <alignment horizontal="left"/>
    </xf>
    <xf numFmtId="0" fontId="41" fillId="0" borderId="0" xfId="0" applyFont="1" applyFill="1" applyBorder="1"/>
    <xf numFmtId="0" fontId="20" fillId="2" borderId="0" xfId="0" applyFont="1" applyFill="1" applyBorder="1" applyAlignment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0" fontId="16" fillId="2" borderId="0" xfId="47" applyFont="1" applyFill="1" applyBorder="1" applyAlignment="1">
      <alignment vertical="center"/>
    </xf>
    <xf numFmtId="174" fontId="14" fillId="2" borderId="3" xfId="47" applyNumberFormat="1" applyFont="1" applyFill="1" applyBorder="1" applyAlignment="1">
      <alignment horizontal="right" vertical="center"/>
    </xf>
    <xf numFmtId="174" fontId="14" fillId="0" borderId="3" xfId="0" applyNumberFormat="1" applyFont="1" applyBorder="1" applyAlignment="1">
      <alignment horizontal="right" vertical="center"/>
    </xf>
    <xf numFmtId="174" fontId="14" fillId="0" borderId="3" xfId="47" applyNumberFormat="1" applyFont="1" applyBorder="1" applyAlignment="1">
      <alignment vertical="center"/>
    </xf>
    <xf numFmtId="0" fontId="14" fillId="2" borderId="3" xfId="47" applyFont="1" applyFill="1" applyBorder="1" applyAlignment="1">
      <alignment horizontal="center" vertical="center"/>
    </xf>
    <xf numFmtId="174" fontId="14" fillId="2" borderId="0" xfId="47" applyNumberFormat="1" applyFont="1" applyFill="1" applyBorder="1" applyAlignment="1">
      <alignment horizontal="right" vertical="center"/>
    </xf>
    <xf numFmtId="174" fontId="14" fillId="0" borderId="0" xfId="0" applyNumberFormat="1" applyFont="1" applyBorder="1" applyAlignment="1">
      <alignment horizontal="right" vertical="center"/>
    </xf>
    <xf numFmtId="174" fontId="14" fillId="0" borderId="0" xfId="47" applyNumberFormat="1" applyFont="1" applyBorder="1" applyAlignment="1">
      <alignment vertical="center"/>
    </xf>
    <xf numFmtId="174" fontId="15" fillId="5" borderId="0" xfId="0" applyNumberFormat="1" applyFont="1" applyFill="1" applyBorder="1" applyAlignment="1">
      <alignment vertical="center"/>
    </xf>
    <xf numFmtId="0" fontId="14" fillId="2" borderId="0" xfId="47" applyFont="1" applyFill="1" applyBorder="1" applyAlignment="1">
      <alignment horizontal="center" vertical="center"/>
    </xf>
    <xf numFmtId="17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43" fillId="0" borderId="0" xfId="0" applyFont="1"/>
    <xf numFmtId="167" fontId="15" fillId="3" borderId="6" xfId="47" applyNumberFormat="1" applyFont="1" applyFill="1" applyBorder="1" applyAlignment="1" applyProtection="1">
      <alignment horizontal="center"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/>
    <xf numFmtId="0" fontId="23" fillId="0" borderId="0" xfId="0" applyFont="1" applyBorder="1"/>
    <xf numFmtId="0" fontId="0" fillId="0" borderId="0" xfId="0" applyBorder="1"/>
    <xf numFmtId="0" fontId="14" fillId="0" borderId="1" xfId="0" applyFont="1" applyBorder="1"/>
    <xf numFmtId="0" fontId="13" fillId="0" borderId="3" xfId="0" applyFont="1" applyBorder="1"/>
    <xf numFmtId="0" fontId="21" fillId="0" borderId="0" xfId="0" applyFont="1" applyBorder="1"/>
    <xf numFmtId="0" fontId="21" fillId="0" borderId="0" xfId="49" applyFont="1"/>
    <xf numFmtId="0" fontId="44" fillId="2" borderId="8" xfId="0" applyFont="1" applyFill="1" applyBorder="1" applyAlignment="1">
      <alignment horizontal="left"/>
    </xf>
    <xf numFmtId="0" fontId="15" fillId="6" borderId="0" xfId="0" applyFont="1" applyFill="1" applyBorder="1" applyAlignment="1"/>
    <xf numFmtId="0" fontId="23" fillId="0" borderId="0" xfId="49" applyFont="1"/>
    <xf numFmtId="0" fontId="15" fillId="0" borderId="0" xfId="49" applyFont="1"/>
    <xf numFmtId="0" fontId="14" fillId="0" borderId="0" xfId="49" applyFont="1"/>
    <xf numFmtId="176" fontId="14" fillId="0" borderId="0" xfId="40" applyNumberFormat="1" applyFont="1" applyBorder="1" applyAlignment="1">
      <alignment horizontal="right"/>
    </xf>
    <xf numFmtId="0" fontId="44" fillId="0" borderId="0" xfId="0" applyFont="1"/>
    <xf numFmtId="178" fontId="14" fillId="2" borderId="0" xfId="40" applyNumberFormat="1" applyFont="1" applyFill="1" applyBorder="1" applyAlignment="1">
      <alignment horizontal="right"/>
    </xf>
    <xf numFmtId="168" fontId="16" fillId="0" borderId="0" xfId="51" applyFont="1" applyAlignment="1">
      <alignment horizontal="left" vertical="center"/>
    </xf>
    <xf numFmtId="0" fontId="23" fillId="2" borderId="0" xfId="47" applyFont="1" applyFill="1"/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6" fillId="0" borderId="7" xfId="0" applyFont="1" applyFill="1" applyBorder="1"/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80" fontId="14" fillId="6" borderId="0" xfId="0" applyNumberFormat="1" applyFont="1" applyFill="1" applyBorder="1" applyAlignment="1">
      <alignment horizontal="right" vertical="center"/>
    </xf>
    <xf numFmtId="180" fontId="14" fillId="0" borderId="0" xfId="0" applyNumberFormat="1" applyFont="1" applyFill="1" applyAlignment="1">
      <alignment horizontal="right" vertical="center"/>
    </xf>
    <xf numFmtId="180" fontId="14" fillId="0" borderId="0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/>
    </xf>
    <xf numFmtId="1" fontId="14" fillId="0" borderId="3" xfId="0" applyNumberFormat="1" applyFont="1" applyFill="1" applyBorder="1" applyAlignment="1">
      <alignment horizontal="center" vertical="center"/>
    </xf>
    <xf numFmtId="180" fontId="14" fillId="0" borderId="3" xfId="0" applyNumberFormat="1" applyFont="1" applyFill="1" applyBorder="1" applyAlignment="1">
      <alignment horizontal="right" vertical="center"/>
    </xf>
    <xf numFmtId="180" fontId="14" fillId="6" borderId="3" xfId="0" applyNumberFormat="1" applyFont="1" applyFill="1" applyBorder="1" applyAlignment="1">
      <alignment horizontal="right" vertical="center"/>
    </xf>
    <xf numFmtId="173" fontId="16" fillId="0" borderId="0" xfId="0" applyNumberFormat="1" applyFont="1"/>
    <xf numFmtId="173" fontId="16" fillId="0" borderId="0" xfId="0" applyNumberFormat="1" applyFont="1" applyFill="1" applyBorder="1"/>
    <xf numFmtId="173" fontId="16" fillId="0" borderId="0" xfId="51" applyNumberFormat="1" applyFont="1" applyAlignment="1">
      <alignment horizontal="left" vertical="center"/>
    </xf>
    <xf numFmtId="173" fontId="16" fillId="0" borderId="0" xfId="0" applyNumberFormat="1" applyFont="1" applyFill="1"/>
    <xf numFmtId="173" fontId="14" fillId="6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6" borderId="3" xfId="0" applyNumberFormat="1" applyFont="1" applyFill="1" applyBorder="1" applyAlignment="1">
      <alignment horizontal="right" vertical="center"/>
    </xf>
    <xf numFmtId="175" fontId="23" fillId="2" borderId="0" xfId="0" applyNumberFormat="1" applyFont="1" applyFill="1"/>
    <xf numFmtId="175" fontId="21" fillId="2" borderId="0" xfId="0" applyNumberFormat="1" applyFont="1" applyFill="1"/>
    <xf numFmtId="175" fontId="20" fillId="2" borderId="0" xfId="0" applyNumberFormat="1" applyFont="1" applyFill="1" applyBorder="1" applyAlignment="1">
      <alignment vertical="center"/>
    </xf>
    <xf numFmtId="175" fontId="15" fillId="3" borderId="6" xfId="0" applyNumberFormat="1" applyFont="1" applyFill="1" applyBorder="1" applyAlignment="1">
      <alignment horizontal="center" vertical="center"/>
    </xf>
    <xf numFmtId="175" fontId="14" fillId="2" borderId="0" xfId="0" applyNumberFormat="1" applyFont="1" applyFill="1"/>
    <xf numFmtId="183" fontId="14" fillId="2" borderId="0" xfId="0" applyNumberFormat="1" applyFont="1" applyFill="1" applyBorder="1" applyAlignment="1">
      <alignment horizontal="left" indent="1"/>
    </xf>
    <xf numFmtId="183" fontId="14" fillId="2" borderId="0" xfId="0" applyNumberFormat="1" applyFont="1" applyFill="1" applyBorder="1" applyAlignment="1">
      <alignment horizontal="right" vertical="center"/>
    </xf>
    <xf numFmtId="183" fontId="22" fillId="0" borderId="0" xfId="0" applyNumberFormat="1" applyFont="1" applyFill="1" applyBorder="1"/>
    <xf numFmtId="183" fontId="16" fillId="0" borderId="0" xfId="0" applyNumberFormat="1" applyFont="1" applyBorder="1"/>
    <xf numFmtId="37" fontId="24" fillId="2" borderId="0" xfId="52" applyNumberFormat="1" applyFont="1" applyFill="1" applyAlignment="1" applyProtection="1">
      <alignment vertical="center"/>
    </xf>
    <xf numFmtId="37" fontId="47" fillId="2" borderId="0" xfId="52" applyNumberFormat="1" applyFont="1" applyFill="1" applyAlignment="1" applyProtection="1">
      <alignment vertical="center"/>
    </xf>
    <xf numFmtId="37" fontId="20" fillId="2" borderId="0" xfId="52" applyNumberFormat="1" applyFont="1" applyFill="1" applyAlignment="1" applyProtection="1">
      <alignment horizontal="left" vertical="center"/>
    </xf>
    <xf numFmtId="37" fontId="24" fillId="2" borderId="0" xfId="52" applyNumberFormat="1" applyFont="1" applyFill="1" applyAlignment="1" applyProtection="1">
      <alignment horizontal="left" vertical="center"/>
    </xf>
    <xf numFmtId="37" fontId="47" fillId="2" borderId="0" xfId="52" applyNumberFormat="1" applyFont="1" applyFill="1" applyAlignment="1" applyProtection="1">
      <alignment horizontal="left" vertical="center"/>
    </xf>
    <xf numFmtId="167" fontId="15" fillId="3" borderId="6" xfId="0" applyNumberFormat="1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174" fontId="15" fillId="4" borderId="7" xfId="0" applyNumberFormat="1" applyFont="1" applyFill="1" applyBorder="1" applyAlignment="1" applyProtection="1">
      <alignment vertical="center"/>
    </xf>
    <xf numFmtId="3" fontId="15" fillId="4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>
      <alignment horizontal="center" vertical="center"/>
    </xf>
    <xf numFmtId="174" fontId="15" fillId="4" borderId="0" xfId="0" applyNumberFormat="1" applyFont="1" applyFill="1" applyBorder="1" applyAlignment="1" applyProtection="1">
      <alignment vertical="center"/>
    </xf>
    <xf numFmtId="3" fontId="15" fillId="4" borderId="0" xfId="0" applyNumberFormat="1" applyFont="1" applyFill="1" applyBorder="1" applyAlignment="1" applyProtection="1">
      <alignment vertical="center"/>
    </xf>
    <xf numFmtId="0" fontId="15" fillId="4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4" fontId="15" fillId="5" borderId="7" xfId="0" applyNumberFormat="1" applyFont="1" applyFill="1" applyBorder="1" applyAlignment="1" applyProtection="1">
      <alignment vertical="center"/>
    </xf>
    <xf numFmtId="3" fontId="14" fillId="0" borderId="7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74" fontId="15" fillId="5" borderId="0" xfId="0" applyNumberFormat="1" applyFont="1" applyFill="1" applyBorder="1" applyAlignment="1" applyProtection="1">
      <alignment vertical="center"/>
    </xf>
    <xf numFmtId="3" fontId="14" fillId="0" borderId="0" xfId="0" quotePrefix="1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174" fontId="15" fillId="5" borderId="3" xfId="0" applyNumberFormat="1" applyFont="1" applyFill="1" applyBorder="1" applyAlignment="1" applyProtection="1">
      <alignment vertical="center"/>
    </xf>
    <xf numFmtId="3" fontId="14" fillId="0" borderId="3" xfId="0" quotePrefix="1" applyNumberFormat="1" applyFont="1" applyFill="1" applyBorder="1" applyAlignment="1">
      <alignment horizontal="right" vertical="center"/>
    </xf>
    <xf numFmtId="3" fontId="14" fillId="0" borderId="7" xfId="0" quotePrefix="1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>
      <alignment horizontal="right" vertical="center"/>
    </xf>
    <xf numFmtId="174" fontId="15" fillId="5" borderId="0" xfId="0" applyNumberFormat="1" applyFont="1" applyFill="1" applyBorder="1" applyAlignment="1" applyProtection="1">
      <alignment horizontal="right" vertical="center"/>
    </xf>
    <xf numFmtId="0" fontId="44" fillId="2" borderId="0" xfId="0" applyFont="1" applyFill="1" applyBorder="1" applyAlignment="1">
      <alignment horizontal="center"/>
    </xf>
    <xf numFmtId="3" fontId="44" fillId="2" borderId="0" xfId="0" applyNumberFormat="1" applyFont="1" applyFill="1" applyBorder="1" applyAlignment="1"/>
    <xf numFmtId="3" fontId="44" fillId="2" borderId="0" xfId="0" applyNumberFormat="1" applyFont="1" applyFill="1" applyBorder="1" applyAlignment="1">
      <alignment horizontal="right"/>
    </xf>
    <xf numFmtId="3" fontId="44" fillId="2" borderId="0" xfId="0" quotePrefix="1" applyNumberFormat="1" applyFont="1" applyFill="1" applyBorder="1" applyAlignment="1">
      <alignment horizontal="right"/>
    </xf>
    <xf numFmtId="3" fontId="44" fillId="2" borderId="0" xfId="0" applyNumberFormat="1" applyFont="1" applyFill="1" applyBorder="1" applyAlignment="1">
      <alignment horizontal="right" vertical="center"/>
    </xf>
    <xf numFmtId="3" fontId="44" fillId="2" borderId="0" xfId="0" applyNumberFormat="1" applyFont="1" applyFill="1" applyBorder="1" applyAlignment="1" applyProtection="1">
      <alignment horizontal="right" vertical="center"/>
    </xf>
    <xf numFmtId="3" fontId="45" fillId="2" borderId="0" xfId="0" quotePrefix="1" applyNumberFormat="1" applyFont="1" applyFill="1" applyBorder="1" applyAlignment="1">
      <alignment horizontal="right" vertical="center"/>
    </xf>
    <xf numFmtId="0" fontId="44" fillId="2" borderId="0" xfId="0" applyFont="1" applyFill="1" applyBorder="1" applyAlignment="1">
      <alignment horizontal="left"/>
    </xf>
    <xf numFmtId="175" fontId="44" fillId="2" borderId="0" xfId="0" applyNumberFormat="1" applyFont="1" applyFill="1" applyBorder="1" applyAlignment="1"/>
    <xf numFmtId="168" fontId="44" fillId="0" borderId="0" xfId="51" applyFont="1" applyAlignment="1">
      <alignment horizontal="left"/>
    </xf>
    <xf numFmtId="18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3" fontId="14" fillId="2" borderId="0" xfId="0" applyNumberFormat="1" applyFont="1" applyFill="1" applyAlignment="1">
      <alignment horizontal="center" vertical="center"/>
    </xf>
    <xf numFmtId="0" fontId="3" fillId="0" borderId="4" xfId="36" applyFont="1" applyBorder="1" applyAlignment="1" applyProtection="1"/>
    <xf numFmtId="0" fontId="3" fillId="0" borderId="0" xfId="36" applyFont="1" applyBorder="1" applyAlignment="1" applyProtection="1"/>
    <xf numFmtId="0" fontId="3" fillId="0" borderId="0" xfId="36" applyFont="1" applyAlignment="1" applyProtection="1"/>
    <xf numFmtId="169" fontId="3" fillId="0" borderId="0" xfId="36" applyNumberFormat="1" applyFont="1" applyFill="1" applyBorder="1" applyAlignment="1" applyProtection="1">
      <alignment horizontal="left" vertical="center"/>
    </xf>
    <xf numFmtId="0" fontId="3" fillId="0" borderId="5" xfId="36" applyFont="1" applyBorder="1" applyAlignment="1" applyProtection="1"/>
    <xf numFmtId="169" fontId="3" fillId="0" borderId="5" xfId="36" applyNumberFormat="1" applyFont="1" applyFill="1" applyBorder="1" applyAlignment="1" applyProtection="1">
      <alignment horizontal="left" vertical="center"/>
    </xf>
    <xf numFmtId="37" fontId="20" fillId="2" borderId="0" xfId="52" applyNumberFormat="1" applyFont="1" applyFill="1" applyAlignment="1" applyProtection="1"/>
    <xf numFmtId="186" fontId="14" fillId="2" borderId="0" xfId="40" applyNumberFormat="1" applyFont="1" applyFill="1" applyBorder="1" applyAlignment="1">
      <alignment horizontal="right"/>
    </xf>
    <xf numFmtId="49" fontId="15" fillId="3" borderId="6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2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0" fontId="23" fillId="27" borderId="0" xfId="0" applyFont="1" applyFill="1"/>
    <xf numFmtId="0" fontId="52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175" fontId="20" fillId="2" borderId="0" xfId="0" applyNumberFormat="1" applyFont="1" applyFill="1" applyBorder="1" applyAlignment="1"/>
    <xf numFmtId="3" fontId="3" fillId="0" borderId="0" xfId="0" applyNumberFormat="1" applyFont="1" applyFill="1"/>
    <xf numFmtId="3" fontId="3" fillId="0" borderId="0" xfId="0" quotePrefix="1" applyNumberFormat="1" applyFont="1" applyFill="1" applyAlignment="1">
      <alignment horizontal="right"/>
    </xf>
    <xf numFmtId="1" fontId="14" fillId="0" borderId="3" xfId="0" quotePrefix="1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/>
    </xf>
    <xf numFmtId="174" fontId="15" fillId="4" borderId="3" xfId="0" applyNumberFormat="1" applyFont="1" applyFill="1" applyBorder="1" applyAlignment="1" applyProtection="1">
      <alignment vertical="center"/>
    </xf>
    <xf numFmtId="3" fontId="15" fillId="4" borderId="3" xfId="0" applyNumberFormat="1" applyFont="1" applyFill="1" applyBorder="1" applyAlignment="1" applyProtection="1">
      <alignment vertical="center"/>
    </xf>
    <xf numFmtId="0" fontId="57" fillId="0" borderId="0" xfId="0" applyFont="1" applyFill="1" applyBorder="1" applyAlignment="1">
      <alignment horizontal="left"/>
    </xf>
    <xf numFmtId="0" fontId="57" fillId="6" borderId="0" xfId="0" applyFont="1" applyFill="1" applyBorder="1" applyAlignment="1">
      <alignment horizontal="left"/>
    </xf>
    <xf numFmtId="173" fontId="14" fillId="2" borderId="0" xfId="0" applyNumberFormat="1" applyFont="1" applyFill="1" applyAlignment="1">
      <alignment horizontal="center"/>
    </xf>
    <xf numFmtId="180" fontId="14" fillId="0" borderId="0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Border="1" applyAlignment="1">
      <alignment vertical="center"/>
    </xf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174" fontId="15" fillId="5" borderId="3" xfId="0" applyNumberFormat="1" applyFont="1" applyFill="1" applyBorder="1" applyAlignment="1">
      <alignment vertical="center"/>
    </xf>
    <xf numFmtId="190" fontId="3" fillId="0" borderId="0" xfId="0" quotePrefix="1" applyNumberFormat="1" applyFont="1" applyFill="1" applyAlignment="1">
      <alignment horizontal="right"/>
    </xf>
    <xf numFmtId="0" fontId="21" fillId="2" borderId="0" xfId="47" applyFont="1" applyFill="1"/>
    <xf numFmtId="177" fontId="15" fillId="2" borderId="0" xfId="40" applyNumberFormat="1" applyFont="1" applyFill="1" applyBorder="1" applyAlignment="1">
      <alignment horizontal="right"/>
    </xf>
    <xf numFmtId="177" fontId="14" fillId="2" borderId="0" xfId="40" applyNumberFormat="1" applyFont="1" applyFill="1" applyBorder="1" applyAlignment="1">
      <alignment horizontal="right"/>
    </xf>
    <xf numFmtId="173" fontId="15" fillId="2" borderId="0" xfId="0" applyNumberFormat="1" applyFont="1" applyFill="1" applyAlignment="1">
      <alignment horizontal="right" vertical="center"/>
    </xf>
    <xf numFmtId="177" fontId="14" fillId="2" borderId="3" xfId="40" applyNumberFormat="1" applyFont="1" applyFill="1" applyBorder="1" applyAlignment="1">
      <alignment horizontal="right"/>
    </xf>
    <xf numFmtId="0" fontId="16" fillId="2" borderId="0" xfId="47" applyFont="1" applyFill="1"/>
    <xf numFmtId="175" fontId="14" fillId="2" borderId="0" xfId="40" applyNumberFormat="1" applyFont="1" applyFill="1"/>
    <xf numFmtId="175" fontId="14" fillId="2" borderId="0" xfId="40" applyNumberFormat="1" applyFont="1" applyFill="1" applyAlignment="1">
      <alignment horizontal="center" vertical="center"/>
    </xf>
    <xf numFmtId="0" fontId="16" fillId="2" borderId="0" xfId="0" applyFont="1" applyFill="1"/>
    <xf numFmtId="173" fontId="21" fillId="2" borderId="7" xfId="0" applyNumberFormat="1" applyFont="1" applyFill="1" applyBorder="1"/>
    <xf numFmtId="176" fontId="56" fillId="2" borderId="7" xfId="40" applyNumberFormat="1" applyFont="1" applyFill="1" applyBorder="1" applyAlignment="1">
      <alignment horizontal="center"/>
    </xf>
    <xf numFmtId="173" fontId="21" fillId="2" borderId="0" xfId="0" applyNumberFormat="1" applyFont="1" applyFill="1"/>
    <xf numFmtId="176" fontId="56" fillId="2" borderId="0" xfId="40" applyNumberFormat="1" applyFont="1" applyFill="1" applyBorder="1" applyAlignment="1">
      <alignment horizontal="center"/>
    </xf>
    <xf numFmtId="188" fontId="15" fillId="2" borderId="0" xfId="0" applyNumberFormat="1" applyFont="1" applyFill="1" applyAlignment="1">
      <alignment horizontal="center" vertical="center"/>
    </xf>
    <xf numFmtId="188" fontId="14" fillId="2" borderId="0" xfId="0" applyNumberFormat="1" applyFont="1" applyFill="1" applyAlignment="1">
      <alignment horizontal="center"/>
    </xf>
    <xf numFmtId="188" fontId="15" fillId="2" borderId="0" xfId="0" applyNumberFormat="1" applyFont="1" applyFill="1" applyAlignment="1">
      <alignment horizontal="center"/>
    </xf>
    <xf numFmtId="0" fontId="16" fillId="2" borderId="7" xfId="0" applyFont="1" applyFill="1" applyBorder="1"/>
    <xf numFmtId="0" fontId="15" fillId="3" borderId="30" xfId="47" applyFont="1" applyFill="1" applyBorder="1" applyAlignment="1">
      <alignment horizontal="center" vertical="center"/>
    </xf>
    <xf numFmtId="176" fontId="14" fillId="0" borderId="7" xfId="40" applyNumberFormat="1" applyFont="1" applyBorder="1" applyAlignment="1">
      <alignment horizontal="right"/>
    </xf>
    <xf numFmtId="176" fontId="14" fillId="2" borderId="0" xfId="40" applyNumberFormat="1" applyFont="1" applyFill="1" applyBorder="1" applyAlignment="1">
      <alignment horizontal="right"/>
    </xf>
    <xf numFmtId="179" fontId="15" fillId="2" borderId="0" xfId="40" applyNumberFormat="1" applyFont="1" applyFill="1" applyBorder="1" applyAlignment="1">
      <alignment horizontal="right" vertical="center"/>
    </xf>
    <xf numFmtId="179" fontId="14" fillId="2" borderId="0" xfId="40" applyNumberFormat="1" applyFont="1" applyFill="1" applyBorder="1" applyAlignment="1">
      <alignment horizontal="right" vertical="center"/>
    </xf>
    <xf numFmtId="177" fontId="18" fillId="2" borderId="0" xfId="40" applyNumberFormat="1" applyFont="1" applyFill="1" applyBorder="1" applyAlignment="1">
      <alignment horizontal="right" vertical="center"/>
    </xf>
    <xf numFmtId="177" fontId="17" fillId="2" borderId="0" xfId="40" applyNumberFormat="1" applyFont="1" applyFill="1" applyBorder="1" applyAlignment="1">
      <alignment horizontal="right" vertical="center"/>
    </xf>
    <xf numFmtId="0" fontId="3" fillId="0" borderId="5" xfId="36" applyFont="1" applyBorder="1" applyAlignment="1" applyProtection="1">
      <alignment vertical="center"/>
    </xf>
    <xf numFmtId="0" fontId="3" fillId="0" borderId="0" xfId="36" applyFont="1" applyFill="1" applyBorder="1" applyAlignment="1" applyProtection="1">
      <alignment vertical="center"/>
    </xf>
    <xf numFmtId="0" fontId="2" fillId="0" borderId="0" xfId="0" applyFont="1" applyBorder="1"/>
    <xf numFmtId="0" fontId="3" fillId="0" borderId="5" xfId="36" applyFont="1" applyFill="1" applyBorder="1" applyAlignment="1" applyProtection="1">
      <alignment vertical="center"/>
    </xf>
    <xf numFmtId="0" fontId="3" fillId="0" borderId="5" xfId="36" applyFont="1" applyFill="1" applyBorder="1" applyAlignment="1" applyProtection="1">
      <alignment horizontal="left" vertical="center"/>
    </xf>
    <xf numFmtId="0" fontId="3" fillId="0" borderId="0" xfId="36" applyFont="1" applyFill="1" applyBorder="1" applyAlignment="1" applyProtection="1">
      <alignment horizontal="left" vertical="center"/>
    </xf>
    <xf numFmtId="0" fontId="3" fillId="2" borderId="5" xfId="36" applyFont="1" applyFill="1" applyBorder="1" applyAlignment="1" applyProtection="1">
      <alignment horizontal="left" vertical="center"/>
    </xf>
    <xf numFmtId="0" fontId="2" fillId="0" borderId="0" xfId="0" applyFont="1"/>
    <xf numFmtId="0" fontId="3" fillId="0" borderId="5" xfId="0" applyFont="1" applyBorder="1"/>
    <xf numFmtId="0" fontId="21" fillId="2" borderId="7" xfId="0" applyFont="1" applyFill="1" applyBorder="1"/>
    <xf numFmtId="2" fontId="17" fillId="2" borderId="7" xfId="40" applyNumberFormat="1" applyFont="1" applyFill="1" applyBorder="1" applyAlignment="1">
      <alignment horizontal="right" vertical="center"/>
    </xf>
    <xf numFmtId="176" fontId="14" fillId="2" borderId="7" xfId="40" applyNumberFormat="1" applyFont="1" applyFill="1" applyBorder="1" applyAlignment="1">
      <alignment horizontal="right"/>
    </xf>
    <xf numFmtId="175" fontId="14" fillId="2" borderId="7" xfId="40" applyNumberFormat="1" applyFont="1" applyFill="1" applyBorder="1" applyAlignment="1">
      <alignment horizontal="center" vertical="center"/>
    </xf>
    <xf numFmtId="175" fontId="14" fillId="2" borderId="7" xfId="40" applyNumberFormat="1" applyFont="1" applyFill="1" applyBorder="1"/>
    <xf numFmtId="0" fontId="21" fillId="2" borderId="7" xfId="47" applyFont="1" applyFill="1" applyBorder="1"/>
    <xf numFmtId="0" fontId="16" fillId="2" borderId="7" xfId="47" applyFont="1" applyFill="1" applyBorder="1"/>
    <xf numFmtId="0" fontId="0" fillId="0" borderId="0" xfId="0"/>
    <xf numFmtId="0" fontId="21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175" fontId="15" fillId="27" borderId="0" xfId="47" applyNumberFormat="1" applyFont="1" applyFill="1"/>
    <xf numFmtId="0" fontId="0" fillId="0" borderId="0" xfId="0"/>
    <xf numFmtId="0" fontId="21" fillId="27" borderId="0" xfId="47" applyFont="1" applyFill="1"/>
    <xf numFmtId="175" fontId="14" fillId="27" borderId="0" xfId="47" applyNumberFormat="1" applyFont="1" applyFill="1"/>
    <xf numFmtId="178" fontId="14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175" fontId="14" fillId="27" borderId="0" xfId="47" applyNumberFormat="1" applyFont="1" applyFill="1"/>
    <xf numFmtId="175" fontId="14" fillId="27" borderId="0" xfId="47" applyNumberFormat="1" applyFont="1" applyFill="1" applyAlignment="1">
      <alignment horizontal="right"/>
    </xf>
    <xf numFmtId="0" fontId="0" fillId="0" borderId="0" xfId="0"/>
    <xf numFmtId="173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5" fontId="14" fillId="27" borderId="0" xfId="47" applyNumberFormat="1" applyFont="1" applyFill="1"/>
    <xf numFmtId="179" fontId="14" fillId="0" borderId="0" xfId="67" applyNumberFormat="1" applyFont="1" applyAlignment="1">
      <alignment vertical="center"/>
    </xf>
    <xf numFmtId="179" fontId="14" fillId="0" borderId="0" xfId="67" applyNumberFormat="1" applyFont="1" applyAlignment="1">
      <alignment horizontal="right" vertical="center"/>
    </xf>
    <xf numFmtId="178" fontId="14" fillId="0" borderId="7" xfId="40" applyNumberFormat="1" applyFont="1" applyBorder="1" applyAlignment="1">
      <alignment horizontal="right"/>
    </xf>
    <xf numFmtId="177" fontId="14" fillId="27" borderId="0" xfId="40" applyNumberFormat="1" applyFont="1" applyFill="1" applyBorder="1" applyAlignment="1">
      <alignment horizontal="right"/>
    </xf>
    <xf numFmtId="178" fontId="14" fillId="0" borderId="0" xfId="40" applyNumberFormat="1" applyFont="1" applyBorder="1" applyAlignment="1">
      <alignment horizontal="right"/>
    </xf>
    <xf numFmtId="173" fontId="14" fillId="27" borderId="0" xfId="0" applyNumberFormat="1" applyFont="1" applyFill="1" applyAlignment="1">
      <alignment horizontal="center"/>
    </xf>
    <xf numFmtId="0" fontId="15" fillId="0" borderId="0" xfId="67" applyFont="1" applyAlignment="1">
      <alignment vertical="center"/>
    </xf>
    <xf numFmtId="0" fontId="14" fillId="0" borderId="0" xfId="67" applyFont="1" applyAlignment="1">
      <alignment vertical="center"/>
    </xf>
    <xf numFmtId="0" fontId="14" fillId="0" borderId="0" xfId="67" applyFont="1"/>
    <xf numFmtId="173" fontId="15" fillId="2" borderId="0" xfId="0" applyNumberFormat="1" applyFont="1" applyFill="1" applyAlignment="1">
      <alignment horizontal="right"/>
    </xf>
    <xf numFmtId="178" fontId="14" fillId="0" borderId="0" xfId="40" applyNumberFormat="1" applyFont="1" applyBorder="1" applyAlignment="1">
      <alignment horizontal="center"/>
    </xf>
    <xf numFmtId="178" fontId="18" fillId="2" borderId="0" xfId="40" applyNumberFormat="1" applyFont="1" applyFill="1" applyBorder="1" applyAlignment="1">
      <alignment horizontal="center"/>
    </xf>
    <xf numFmtId="179" fontId="17" fillId="2" borderId="0" xfId="40" applyNumberFormat="1" applyFont="1" applyFill="1" applyBorder="1" applyAlignment="1">
      <alignment horizontal="center"/>
    </xf>
    <xf numFmtId="182" fontId="15" fillId="2" borderId="0" xfId="40" applyNumberFormat="1" applyFont="1" applyFill="1" applyBorder="1" applyAlignment="1">
      <alignment horizontal="center"/>
    </xf>
    <xf numFmtId="182" fontId="14" fillId="2" borderId="0" xfId="40" applyNumberFormat="1" applyFont="1" applyFill="1" applyBorder="1" applyAlignment="1">
      <alignment horizontal="center"/>
    </xf>
    <xf numFmtId="178" fontId="15" fillId="27" borderId="0" xfId="40" applyNumberFormat="1" applyFont="1" applyFill="1" applyBorder="1" applyAlignment="1">
      <alignment horizontal="center"/>
    </xf>
    <xf numFmtId="173" fontId="15" fillId="2" borderId="0" xfId="0" applyNumberFormat="1" applyFont="1" applyFill="1" applyAlignment="1">
      <alignment horizontal="center" vertical="center"/>
    </xf>
    <xf numFmtId="178" fontId="14" fillId="0" borderId="3" xfId="40" applyNumberFormat="1" applyFont="1" applyBorder="1" applyAlignment="1">
      <alignment horizontal="center"/>
    </xf>
    <xf numFmtId="178" fontId="14" fillId="27" borderId="0" xfId="40" applyNumberFormat="1" applyFont="1" applyFill="1" applyBorder="1" applyAlignment="1">
      <alignment horizontal="center"/>
    </xf>
    <xf numFmtId="177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 indent="1"/>
    </xf>
    <xf numFmtId="0" fontId="15" fillId="6" borderId="0" xfId="0" applyFont="1" applyFill="1"/>
    <xf numFmtId="183" fontId="14" fillId="2" borderId="0" xfId="0" applyNumberFormat="1" applyFont="1" applyFill="1" applyAlignment="1">
      <alignment horizontal="right" vertical="center"/>
    </xf>
    <xf numFmtId="0" fontId="57" fillId="0" borderId="0" xfId="0" applyFont="1" applyAlignment="1">
      <alignment horizontal="left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80" fontId="14" fillId="0" borderId="0" xfId="0" applyNumberFormat="1" applyFont="1" applyAlignment="1">
      <alignment horizontal="right" vertical="center"/>
    </xf>
    <xf numFmtId="180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3" fontId="14" fillId="6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173" fontId="55" fillId="2" borderId="0" xfId="0" applyNumberFormat="1" applyFont="1" applyFill="1" applyBorder="1" applyAlignment="1">
      <alignment horizontal="center"/>
    </xf>
    <xf numFmtId="173" fontId="14" fillId="2" borderId="0" xfId="0" applyNumberFormat="1" applyFont="1" applyFill="1" applyAlignment="1">
      <alignment horizontal="left" indent="1"/>
    </xf>
    <xf numFmtId="171" fontId="14" fillId="27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172" fontId="17" fillId="2" borderId="0" xfId="47" applyNumberFormat="1" applyFont="1" applyFill="1" applyAlignment="1">
      <alignment vertical="center"/>
    </xf>
    <xf numFmtId="0" fontId="14" fillId="6" borderId="0" xfId="0" applyFont="1" applyFill="1" applyAlignment="1">
      <alignment horizontal="left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0" fontId="16" fillId="0" borderId="0" xfId="0" applyFont="1" applyFill="1" applyBorder="1"/>
    <xf numFmtId="0" fontId="20" fillId="2" borderId="0" xfId="47" applyFont="1" applyFill="1"/>
    <xf numFmtId="175" fontId="15" fillId="6" borderId="0" xfId="47" applyNumberFormat="1" applyFont="1" applyFill="1"/>
    <xf numFmtId="175" fontId="14" fillId="2" borderId="0" xfId="47" applyNumberFormat="1" applyFont="1" applyFill="1" applyAlignment="1">
      <alignment horizontal="left" indent="1"/>
    </xf>
    <xf numFmtId="175" fontId="15" fillId="6" borderId="0" xfId="0" applyNumberFormat="1" applyFont="1" applyFill="1"/>
    <xf numFmtId="175" fontId="14" fillId="27" borderId="0" xfId="47" applyNumberFormat="1" applyFont="1" applyFill="1" applyAlignment="1">
      <alignment horizontal="left" indent="1"/>
    </xf>
    <xf numFmtId="175" fontId="14" fillId="2" borderId="0" xfId="0" applyNumberFormat="1" applyFont="1" applyFill="1" applyAlignment="1">
      <alignment horizontal="left" indent="1"/>
    </xf>
    <xf numFmtId="175" fontId="15" fillId="28" borderId="0" xfId="47" applyNumberFormat="1" applyFont="1" applyFill="1"/>
    <xf numFmtId="0" fontId="58" fillId="0" borderId="26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3" fontId="15" fillId="0" borderId="26" xfId="0" applyNumberFormat="1" applyFont="1" applyBorder="1" applyAlignment="1">
      <alignment vertical="center"/>
    </xf>
    <xf numFmtId="175" fontId="14" fillId="27" borderId="0" xfId="0" applyNumberFormat="1" applyFont="1" applyFill="1" applyAlignment="1">
      <alignment horizontal="left" indent="1"/>
    </xf>
    <xf numFmtId="175" fontId="15" fillId="28" borderId="0" xfId="0" applyNumberFormat="1" applyFont="1" applyFill="1"/>
    <xf numFmtId="173" fontId="15" fillId="2" borderId="0" xfId="0" applyNumberFormat="1" applyFont="1" applyFill="1" applyAlignment="1">
      <alignment horizontal="center"/>
    </xf>
    <xf numFmtId="173" fontId="16" fillId="2" borderId="7" xfId="0" applyNumberFormat="1" applyFont="1" applyFill="1" applyBorder="1"/>
    <xf numFmtId="173" fontId="16" fillId="2" borderId="0" xfId="0" applyNumberFormat="1" applyFont="1" applyFill="1"/>
    <xf numFmtId="178" fontId="56" fillId="2" borderId="0" xfId="40" applyNumberFormat="1" applyFont="1" applyFill="1" applyBorder="1" applyAlignment="1">
      <alignment horizontal="center"/>
    </xf>
    <xf numFmtId="177" fontId="56" fillId="2" borderId="7" xfId="40" applyNumberFormat="1" applyFont="1" applyFill="1" applyBorder="1" applyAlignment="1">
      <alignment horizontal="center"/>
    </xf>
    <xf numFmtId="178" fontId="56" fillId="2" borderId="7" xfId="40" applyNumberFormat="1" applyFont="1" applyFill="1" applyBorder="1" applyAlignment="1">
      <alignment horizontal="center"/>
    </xf>
    <xf numFmtId="177" fontId="56" fillId="2" borderId="0" xfId="40" applyNumberFormat="1" applyFont="1" applyFill="1" applyBorder="1" applyAlignment="1">
      <alignment horizontal="center"/>
    </xf>
    <xf numFmtId="188" fontId="14" fillId="2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0" fontId="20" fillId="2" borderId="0" xfId="67" applyFont="1" applyFill="1" applyAlignment="1">
      <alignment vertical="center"/>
    </xf>
    <xf numFmtId="1" fontId="20" fillId="2" borderId="0" xfId="67" applyNumberFormat="1" applyFont="1" applyFill="1" applyAlignment="1">
      <alignment vertical="center"/>
    </xf>
    <xf numFmtId="176" fontId="20" fillId="2" borderId="0" xfId="67" applyNumberFormat="1" applyFont="1" applyFill="1" applyAlignment="1">
      <alignment vertical="center"/>
    </xf>
    <xf numFmtId="1" fontId="46" fillId="0" borderId="0" xfId="67" applyNumberFormat="1" applyFont="1" applyAlignment="1">
      <alignment vertical="center"/>
    </xf>
    <xf numFmtId="176" fontId="59" fillId="2" borderId="0" xfId="67" applyNumberFormat="1" applyFont="1" applyFill="1" applyAlignment="1">
      <alignment horizontal="center" vertical="center"/>
    </xf>
    <xf numFmtId="1" fontId="59" fillId="2" borderId="0" xfId="67" applyNumberFormat="1" applyFont="1" applyFill="1" applyAlignment="1">
      <alignment horizontal="center" vertical="center"/>
    </xf>
    <xf numFmtId="0" fontId="15" fillId="6" borderId="0" xfId="67" applyFont="1" applyFill="1"/>
    <xf numFmtId="179" fontId="15" fillId="2" borderId="0" xfId="0" applyNumberFormat="1" applyFont="1" applyFill="1" applyAlignment="1">
      <alignment horizontal="center"/>
    </xf>
    <xf numFmtId="179" fontId="18" fillId="2" borderId="0" xfId="67" applyNumberFormat="1" applyFont="1" applyFill="1" applyAlignment="1">
      <alignment horizontal="center"/>
    </xf>
    <xf numFmtId="0" fontId="14" fillId="6" borderId="0" xfId="67" applyFont="1" applyFill="1" applyAlignment="1">
      <alignment horizontal="left" indent="1"/>
    </xf>
    <xf numFmtId="179" fontId="17" fillId="2" borderId="0" xfId="67" applyNumberFormat="1" applyFont="1" applyFill="1" applyAlignment="1">
      <alignment horizontal="center"/>
    </xf>
    <xf numFmtId="0" fontId="14" fillId="29" borderId="0" xfId="67" applyFont="1" applyFill="1" applyAlignment="1">
      <alignment horizontal="left" indent="1"/>
    </xf>
    <xf numFmtId="0" fontId="14" fillId="0" borderId="0" xfId="67" applyFont="1" applyAlignment="1">
      <alignment horizontal="left" indent="1"/>
    </xf>
    <xf numFmtId="179" fontId="15" fillId="0" borderId="0" xfId="67" applyNumberFormat="1" applyFont="1" applyAlignment="1">
      <alignment horizontal="center"/>
    </xf>
    <xf numFmtId="179" fontId="14" fillId="2" borderId="0" xfId="0" applyNumberFormat="1" applyFont="1" applyFill="1" applyAlignment="1">
      <alignment horizontal="center"/>
    </xf>
    <xf numFmtId="179" fontId="17" fillId="2" borderId="3" xfId="67" applyNumberFormat="1" applyFont="1" applyFill="1" applyBorder="1" applyAlignment="1">
      <alignment horizontal="center"/>
    </xf>
    <xf numFmtId="179" fontId="14" fillId="2" borderId="3" xfId="0" applyNumberFormat="1" applyFont="1" applyFill="1" applyBorder="1" applyAlignment="1">
      <alignment horizontal="center"/>
    </xf>
    <xf numFmtId="2" fontId="14" fillId="0" borderId="0" xfId="67" applyNumberFormat="1" applyFont="1" applyAlignment="1">
      <alignment vertical="center"/>
    </xf>
    <xf numFmtId="2" fontId="14" fillId="0" borderId="7" xfId="67" applyNumberFormat="1" applyFont="1" applyBorder="1" applyAlignment="1">
      <alignment horizontal="right" vertical="center"/>
    </xf>
    <xf numFmtId="179" fontId="14" fillId="0" borderId="7" xfId="67" applyNumberFormat="1" applyFont="1" applyBorder="1" applyAlignment="1">
      <alignment vertical="center"/>
    </xf>
    <xf numFmtId="2" fontId="14" fillId="0" borderId="7" xfId="67" applyNumberFormat="1" applyFont="1" applyBorder="1" applyAlignment="1">
      <alignment vertical="center"/>
    </xf>
    <xf numFmtId="1" fontId="14" fillId="0" borderId="0" xfId="67" applyNumberFormat="1" applyFont="1" applyAlignment="1">
      <alignment vertical="center"/>
    </xf>
    <xf numFmtId="176" fontId="14" fillId="0" borderId="0" xfId="67" applyNumberFormat="1" applyFont="1" applyAlignment="1">
      <alignment vertical="center"/>
    </xf>
    <xf numFmtId="0" fontId="20" fillId="2" borderId="0" xfId="67" applyFont="1" applyFill="1"/>
    <xf numFmtId="0" fontId="20" fillId="0" borderId="0" xfId="67" applyFont="1" applyAlignment="1">
      <alignment vertical="center"/>
    </xf>
    <xf numFmtId="1" fontId="20" fillId="0" borderId="0" xfId="67" applyNumberFormat="1" applyFont="1" applyAlignment="1">
      <alignment vertical="center"/>
    </xf>
    <xf numFmtId="1" fontId="50" fillId="0" borderId="0" xfId="67" applyNumberFormat="1" applyFont="1" applyAlignment="1">
      <alignment vertical="center"/>
    </xf>
    <xf numFmtId="3" fontId="23" fillId="2" borderId="0" xfId="67" applyNumberFormat="1" applyFont="1" applyFill="1" applyAlignment="1">
      <alignment horizontal="center" vertical="center"/>
    </xf>
    <xf numFmtId="1" fontId="23" fillId="2" borderId="0" xfId="67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vertical="center"/>
    </xf>
    <xf numFmtId="0" fontId="15" fillId="0" borderId="0" xfId="47" applyFont="1" applyAlignment="1">
      <alignment horizontal="right" vertical="center"/>
    </xf>
    <xf numFmtId="2" fontId="49" fillId="0" borderId="7" xfId="67" applyNumberFormat="1" applyFont="1" applyBorder="1" applyAlignment="1">
      <alignment horizontal="right"/>
    </xf>
    <xf numFmtId="176" fontId="17" fillId="0" borderId="7" xfId="50" applyNumberFormat="1" applyFont="1" applyBorder="1" applyAlignment="1">
      <alignment horizontal="right" vertical="center"/>
    </xf>
    <xf numFmtId="176" fontId="23" fillId="2" borderId="0" xfId="67" applyNumberFormat="1" applyFont="1" applyFill="1" applyAlignment="1">
      <alignment horizontal="center" vertical="center"/>
    </xf>
    <xf numFmtId="0" fontId="15" fillId="6" borderId="0" xfId="67" applyFont="1" applyFill="1" applyAlignment="1">
      <alignment horizontal="left"/>
    </xf>
    <xf numFmtId="179" fontId="14" fillId="0" borderId="0" xfId="67" applyNumberFormat="1" applyFont="1" applyAlignment="1">
      <alignment horizontal="right"/>
    </xf>
    <xf numFmtId="179" fontId="18" fillId="2" borderId="0" xfId="67" applyNumberFormat="1" applyFont="1" applyFill="1" applyAlignment="1">
      <alignment horizontal="right" vertical="center"/>
    </xf>
    <xf numFmtId="171" fontId="15" fillId="0" borderId="0" xfId="67" applyNumberFormat="1" applyFont="1" applyAlignment="1">
      <alignment horizontal="right"/>
    </xf>
    <xf numFmtId="0" fontId="15" fillId="2" borderId="0" xfId="67" applyFont="1" applyFill="1" applyAlignment="1">
      <alignment horizontal="left"/>
    </xf>
    <xf numFmtId="179" fontId="49" fillId="2" borderId="0" xfId="67" applyNumberFormat="1" applyFont="1" applyFill="1" applyAlignment="1">
      <alignment horizontal="center"/>
    </xf>
    <xf numFmtId="176" fontId="61" fillId="27" borderId="0" xfId="67" applyNumberFormat="1" applyFont="1" applyFill="1" applyAlignment="1">
      <alignment horizontal="center"/>
    </xf>
    <xf numFmtId="179" fontId="16" fillId="2" borderId="7" xfId="67" applyNumberFormat="1" applyFont="1" applyFill="1" applyBorder="1" applyAlignment="1">
      <alignment vertical="center"/>
    </xf>
    <xf numFmtId="179" fontId="14" fillId="2" borderId="7" xfId="67" applyNumberFormat="1" applyFont="1" applyFill="1" applyBorder="1" applyAlignment="1">
      <alignment vertical="center"/>
    </xf>
    <xf numFmtId="178" fontId="14" fillId="2" borderId="7" xfId="67" applyNumberFormat="1" applyFont="1" applyFill="1" applyBorder="1" applyAlignment="1">
      <alignment vertical="center"/>
    </xf>
    <xf numFmtId="179" fontId="16" fillId="0" borderId="0" xfId="67" applyNumberFormat="1" applyFont="1"/>
    <xf numFmtId="179" fontId="14" fillId="0" borderId="0" xfId="67" applyNumberFormat="1" applyFont="1"/>
    <xf numFmtId="178" fontId="14" fillId="0" borderId="0" xfId="67" applyNumberFormat="1" applyFont="1"/>
    <xf numFmtId="179" fontId="49" fillId="2" borderId="0" xfId="67" applyNumberFormat="1" applyFont="1" applyFill="1" applyAlignment="1">
      <alignment horizontal="right"/>
    </xf>
    <xf numFmtId="179" fontId="14" fillId="2" borderId="0" xfId="67" applyNumberFormat="1" applyFont="1" applyFill="1" applyAlignment="1">
      <alignment horizontal="right"/>
    </xf>
    <xf numFmtId="0" fontId="14" fillId="2" borderId="0" xfId="67" applyFont="1" applyFill="1" applyAlignment="1">
      <alignment horizontal="left" indent="1"/>
    </xf>
    <xf numFmtId="177" fontId="49" fillId="2" borderId="0" xfId="67" applyNumberFormat="1" applyFont="1" applyFill="1" applyAlignment="1">
      <alignment horizontal="right"/>
    </xf>
    <xf numFmtId="179" fontId="14" fillId="2" borderId="0" xfId="67" applyNumberFormat="1" applyFont="1" applyFill="1" applyAlignment="1">
      <alignment vertical="center"/>
    </xf>
    <xf numFmtId="179" fontId="14" fillId="2" borderId="0" xfId="67" applyNumberFormat="1" applyFont="1" applyFill="1" applyAlignment="1">
      <alignment horizontal="right" vertical="center"/>
    </xf>
    <xf numFmtId="176" fontId="60" fillId="27" borderId="0" xfId="40" applyNumberFormat="1" applyFont="1" applyFill="1" applyBorder="1" applyAlignment="1">
      <alignment horizontal="right"/>
    </xf>
    <xf numFmtId="176" fontId="60" fillId="27" borderId="3" xfId="40" applyNumberFormat="1" applyFont="1" applyFill="1" applyBorder="1" applyAlignment="1">
      <alignment horizontal="right"/>
    </xf>
    <xf numFmtId="2" fontId="14" fillId="2" borderId="0" xfId="67" applyNumberFormat="1" applyFont="1" applyFill="1" applyAlignment="1">
      <alignment vertical="center"/>
    </xf>
    <xf numFmtId="2" fontId="14" fillId="0" borderId="0" xfId="67" applyNumberFormat="1" applyFont="1" applyAlignment="1">
      <alignment horizontal="right" vertical="center"/>
    </xf>
    <xf numFmtId="0" fontId="14" fillId="2" borderId="3" xfId="67" applyFont="1" applyFill="1" applyBorder="1" applyAlignment="1">
      <alignment horizontal="left" indent="1"/>
    </xf>
    <xf numFmtId="179" fontId="14" fillId="2" borderId="0" xfId="67" applyNumberFormat="1" applyFont="1" applyFill="1"/>
    <xf numFmtId="177" fontId="15" fillId="2" borderId="0" xfId="40" applyNumberFormat="1" applyFont="1" applyFill="1" applyBorder="1" applyAlignment="1">
      <alignment horizontal="right" vertical="center"/>
    </xf>
    <xf numFmtId="179" fontId="15" fillId="2" borderId="0" xfId="67" applyNumberFormat="1" applyFont="1" applyFill="1" applyAlignment="1">
      <alignment horizontal="right" vertical="center"/>
    </xf>
    <xf numFmtId="1" fontId="14" fillId="2" borderId="0" xfId="67" applyNumberFormat="1" applyFont="1" applyFill="1" applyAlignment="1">
      <alignment vertical="center"/>
    </xf>
    <xf numFmtId="0" fontId="14" fillId="2" borderId="0" xfId="67" applyFont="1" applyFill="1" applyAlignment="1">
      <alignment vertical="center"/>
    </xf>
    <xf numFmtId="179" fontId="14" fillId="27" borderId="0" xfId="67" applyNumberFormat="1" applyFont="1" applyFill="1" applyAlignment="1">
      <alignment horizontal="right"/>
    </xf>
    <xf numFmtId="179" fontId="49" fillId="27" borderId="0" xfId="67" applyNumberFormat="1" applyFont="1" applyFill="1" applyAlignment="1">
      <alignment horizontal="right"/>
    </xf>
    <xf numFmtId="176" fontId="56" fillId="27" borderId="0" xfId="40" applyNumberFormat="1" applyFont="1" applyFill="1" applyBorder="1" applyAlignment="1">
      <alignment horizontal="center"/>
    </xf>
    <xf numFmtId="177" fontId="14" fillId="2" borderId="0" xfId="67" applyNumberFormat="1" applyFont="1" applyFill="1" applyAlignment="1">
      <alignment vertical="center"/>
    </xf>
    <xf numFmtId="177" fontId="51" fillId="2" borderId="0" xfId="67" applyNumberFormat="1" applyFont="1" applyFill="1" applyAlignment="1">
      <alignment horizontal="center"/>
    </xf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2" fontId="20" fillId="0" borderId="0" xfId="47" applyNumberFormat="1" applyFont="1" applyAlignment="1">
      <alignment wrapText="1"/>
    </xf>
    <xf numFmtId="1" fontId="15" fillId="3" borderId="6" xfId="47" applyNumberFormat="1" applyFont="1" applyFill="1" applyBorder="1" applyAlignment="1">
      <alignment horizontal="center" vertical="center"/>
    </xf>
    <xf numFmtId="2" fontId="15" fillId="3" borderId="6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92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171" fontId="14" fillId="0" borderId="0" xfId="47" applyNumberFormat="1" applyFont="1" applyAlignment="1">
      <alignment horizontal="right" vertical="center"/>
    </xf>
    <xf numFmtId="0" fontId="14" fillId="0" borderId="11" xfId="47" applyFont="1" applyBorder="1" applyAlignment="1">
      <alignment horizontal="left" vertical="center" wrapText="1"/>
    </xf>
    <xf numFmtId="0" fontId="14" fillId="2" borderId="11" xfId="47" applyFont="1" applyFill="1" applyBorder="1" applyAlignment="1">
      <alignment horizontal="left" vertical="center"/>
    </xf>
    <xf numFmtId="192" fontId="14" fillId="0" borderId="11" xfId="47" applyNumberFormat="1" applyFont="1" applyBorder="1" applyAlignment="1">
      <alignment horizontal="right"/>
    </xf>
    <xf numFmtId="171" fontId="14" fillId="0" borderId="11" xfId="47" applyNumberFormat="1" applyFont="1" applyBorder="1" applyAlignment="1">
      <alignment horizontal="right" vertical="center"/>
    </xf>
    <xf numFmtId="171" fontId="14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horizontal="left" vertical="center" wrapText="1"/>
    </xf>
    <xf numFmtId="0" fontId="15" fillId="2" borderId="0" xfId="47" applyFont="1" applyFill="1" applyAlignment="1">
      <alignment vertical="center" wrapText="1"/>
    </xf>
    <xf numFmtId="0" fontId="14" fillId="2" borderId="11" xfId="47" applyFont="1" applyFill="1" applyBorder="1" applyAlignment="1">
      <alignment horizontal="left" vertical="center" wrapText="1"/>
    </xf>
    <xf numFmtId="171" fontId="14" fillId="2" borderId="11" xfId="47" applyNumberFormat="1" applyFont="1" applyFill="1" applyBorder="1" applyAlignment="1">
      <alignment horizontal="right" vertical="center"/>
    </xf>
    <xf numFmtId="192" fontId="14" fillId="2" borderId="0" xfId="47" applyNumberFormat="1" applyFont="1" applyFill="1" applyAlignment="1">
      <alignment horizontal="right" vertical="center"/>
    </xf>
    <xf numFmtId="192" fontId="14" fillId="0" borderId="0" xfId="47" applyNumberFormat="1" applyFont="1" applyAlignment="1">
      <alignment horizontal="right" vertical="center"/>
    </xf>
    <xf numFmtId="0" fontId="16" fillId="0" borderId="0" xfId="47" applyFont="1"/>
    <xf numFmtId="0" fontId="15" fillId="0" borderId="0" xfId="47" applyFont="1" applyAlignment="1">
      <alignment horizontal="center" vertical="center" wrapText="1"/>
    </xf>
    <xf numFmtId="0" fontId="15" fillId="3" borderId="6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0" fontId="16" fillId="0" borderId="0" xfId="47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94" fontId="15" fillId="3" borderId="6" xfId="47" applyNumberFormat="1" applyFont="1" applyFill="1" applyBorder="1" applyAlignment="1">
      <alignment horizontal="center" vertical="center"/>
    </xf>
    <xf numFmtId="3" fontId="15" fillId="3" borderId="6" xfId="47" applyNumberFormat="1" applyFont="1" applyFill="1" applyBorder="1" applyAlignment="1">
      <alignment horizontal="center" vertical="center" wrapText="1"/>
    </xf>
    <xf numFmtId="0" fontId="17" fillId="0" borderId="0" xfId="47" applyFont="1" applyAlignment="1">
      <alignment horizontal="left" vertical="center"/>
    </xf>
    <xf numFmtId="171" fontId="17" fillId="2" borderId="0" xfId="47" applyNumberFormat="1" applyFont="1" applyFill="1" applyAlignment="1">
      <alignment vertical="center"/>
    </xf>
    <xf numFmtId="171" fontId="17" fillId="2" borderId="0" xfId="47" applyNumberFormat="1" applyFont="1" applyFill="1" applyAlignment="1">
      <alignment horizontal="right" vertical="center"/>
    </xf>
    <xf numFmtId="0" fontId="17" fillId="2" borderId="11" xfId="47" applyFont="1" applyFill="1" applyBorder="1" applyAlignment="1">
      <alignment vertical="center"/>
    </xf>
    <xf numFmtId="0" fontId="17" fillId="2" borderId="11" xfId="47" applyFont="1" applyFill="1" applyBorder="1" applyAlignment="1">
      <alignment horizontal="left" vertical="center"/>
    </xf>
    <xf numFmtId="172" fontId="17" fillId="2" borderId="11" xfId="47" applyNumberFormat="1" applyFont="1" applyFill="1" applyBorder="1" applyAlignment="1">
      <alignment vertical="center"/>
    </xf>
    <xf numFmtId="171" fontId="17" fillId="2" borderId="11" xfId="47" applyNumberFormat="1" applyFont="1" applyFill="1" applyBorder="1" applyAlignment="1">
      <alignment vertical="center"/>
    </xf>
    <xf numFmtId="193" fontId="14" fillId="0" borderId="0" xfId="47" applyNumberFormat="1" applyFont="1" applyAlignment="1">
      <alignment horizontal="right"/>
    </xf>
    <xf numFmtId="193" fontId="14" fillId="2" borderId="0" xfId="47" applyNumberFormat="1" applyFont="1" applyFill="1" applyAlignment="1">
      <alignment horizontal="right"/>
    </xf>
    <xf numFmtId="168" fontId="16" fillId="0" borderId="0" xfId="51" applyFont="1" applyBorder="1" applyAlignment="1">
      <alignment horizontal="left" vertical="top"/>
    </xf>
    <xf numFmtId="3" fontId="16" fillId="0" borderId="7" xfId="0" quotePrefix="1" applyNumberFormat="1" applyFont="1" applyFill="1" applyBorder="1" applyAlignment="1">
      <alignment vertical="center"/>
    </xf>
    <xf numFmtId="0" fontId="16" fillId="0" borderId="7" xfId="0" applyFont="1" applyBorder="1" applyAlignment="1"/>
    <xf numFmtId="0" fontId="15" fillId="2" borderId="32" xfId="0" applyFont="1" applyFill="1" applyBorder="1" applyAlignment="1"/>
    <xf numFmtId="0" fontId="0" fillId="0" borderId="32" xfId="0" applyBorder="1"/>
    <xf numFmtId="0" fontId="53" fillId="0" borderId="32" xfId="0" applyFont="1" applyBorder="1" applyAlignment="1">
      <alignment horizontal="right"/>
    </xf>
    <xf numFmtId="183" fontId="15" fillId="6" borderId="0" xfId="0" applyNumberFormat="1" applyFont="1" applyFill="1" applyBorder="1" applyAlignment="1">
      <alignment vertical="center"/>
    </xf>
    <xf numFmtId="183" fontId="14" fillId="2" borderId="0" xfId="0" applyNumberFormat="1" applyFont="1" applyFill="1" applyBorder="1" applyAlignment="1">
      <alignment horizontal="center" vertical="center"/>
    </xf>
    <xf numFmtId="183" fontId="14" fillId="2" borderId="0" xfId="0" applyNumberFormat="1" applyFont="1" applyFill="1" applyBorder="1" applyAlignment="1">
      <alignment horizontal="left" vertical="center"/>
    </xf>
    <xf numFmtId="181" fontId="14" fillId="2" borderId="0" xfId="40" applyNumberFormat="1" applyFont="1" applyFill="1" applyBorder="1" applyAlignment="1">
      <alignment horizontal="center" vertical="center"/>
    </xf>
    <xf numFmtId="181" fontId="14" fillId="2" borderId="0" xfId="40" applyNumberFormat="1" applyFont="1" applyFill="1" applyBorder="1" applyAlignment="1">
      <alignment horizontal="right" vertical="center"/>
    </xf>
    <xf numFmtId="183" fontId="15" fillId="6" borderId="0" xfId="0" applyNumberFormat="1" applyFont="1" applyFill="1" applyAlignment="1">
      <alignment vertical="center"/>
    </xf>
    <xf numFmtId="183" fontId="14" fillId="2" borderId="0" xfId="0" applyNumberFormat="1" applyFont="1" applyFill="1" applyAlignment="1">
      <alignment horizontal="left" vertical="center"/>
    </xf>
    <xf numFmtId="181" fontId="14" fillId="2" borderId="0" xfId="40" applyNumberFormat="1" applyFont="1" applyFill="1" applyBorder="1" applyAlignment="1">
      <alignment vertical="center"/>
    </xf>
    <xf numFmtId="171" fontId="14" fillId="0" borderId="0" xfId="0" applyNumberFormat="1" applyFont="1" applyAlignment="1">
      <alignment horizontal="center" vertical="center" wrapText="1"/>
    </xf>
    <xf numFmtId="173" fontId="14" fillId="0" borderId="0" xfId="0" applyNumberFormat="1" applyFont="1" applyFill="1" applyBorder="1" applyAlignment="1">
      <alignment horizontal="center" vertical="center" wrapText="1"/>
    </xf>
    <xf numFmtId="0" fontId="14" fillId="27" borderId="0" xfId="0" applyFont="1" applyFill="1" applyBorder="1" applyAlignment="1">
      <alignment horizontal="left" vertical="center"/>
    </xf>
    <xf numFmtId="183" fontId="15" fillId="2" borderId="0" xfId="0" applyNumberFormat="1" applyFont="1" applyFill="1" applyAlignment="1">
      <alignment horizontal="left" vertical="center"/>
    </xf>
    <xf numFmtId="0" fontId="14" fillId="0" borderId="31" xfId="47" applyFont="1" applyBorder="1" applyAlignment="1">
      <alignment horizontal="left" vertical="center" wrapText="1"/>
    </xf>
    <xf numFmtId="0" fontId="14" fillId="0" borderId="31" xfId="47" applyFont="1" applyBorder="1" applyAlignment="1">
      <alignment horizontal="left" vertical="center"/>
    </xf>
    <xf numFmtId="192" fontId="14" fillId="0" borderId="31" xfId="47" applyNumberFormat="1" applyFont="1" applyBorder="1" applyAlignment="1">
      <alignment horizontal="right"/>
    </xf>
    <xf numFmtId="171" fontId="14" fillId="0" borderId="31" xfId="47" applyNumberFormat="1" applyFont="1" applyBorder="1" applyAlignment="1">
      <alignment horizontal="right" vertical="center"/>
    </xf>
    <xf numFmtId="0" fontId="3" fillId="0" borderId="0" xfId="0" applyFont="1"/>
    <xf numFmtId="174" fontId="14" fillId="2" borderId="31" xfId="47" applyNumberFormat="1" applyFont="1" applyFill="1" applyBorder="1" applyAlignment="1">
      <alignment horizontal="right" vertical="center"/>
    </xf>
    <xf numFmtId="183" fontId="15" fillId="6" borderId="0" xfId="0" applyNumberFormat="1" applyFont="1" applyFill="1"/>
    <xf numFmtId="181" fontId="14" fillId="2" borderId="0" xfId="40" applyNumberFormat="1" applyFont="1" applyFill="1" applyBorder="1" applyAlignment="1">
      <alignment horizontal="right"/>
    </xf>
    <xf numFmtId="185" fontId="14" fillId="2" borderId="0" xfId="0" applyNumberFormat="1" applyFont="1" applyFill="1" applyAlignment="1">
      <alignment horizontal="right" vertical="center"/>
    </xf>
    <xf numFmtId="183" fontId="14" fillId="2" borderId="0" xfId="0" applyNumberFormat="1" applyFont="1" applyFill="1" applyAlignment="1">
      <alignment horizontal="right"/>
    </xf>
    <xf numFmtId="183" fontId="14" fillId="2" borderId="0" xfId="0" applyNumberFormat="1" applyFont="1" applyFill="1" applyAlignment="1"/>
    <xf numFmtId="173" fontId="55" fillId="2" borderId="0" xfId="0" applyNumberFormat="1" applyFont="1" applyFill="1" applyAlignment="1">
      <alignment horizontal="center"/>
    </xf>
    <xf numFmtId="181" fontId="14" fillId="27" borderId="0" xfId="40" applyNumberFormat="1" applyFont="1" applyFill="1" applyBorder="1" applyAlignment="1"/>
    <xf numFmtId="173" fontId="55" fillId="27" borderId="0" xfId="0" applyNumberFormat="1" applyFont="1" applyFill="1" applyAlignment="1">
      <alignment horizontal="center" vertical="center"/>
    </xf>
    <xf numFmtId="0" fontId="15" fillId="28" borderId="0" xfId="0" applyFont="1" applyFill="1" applyBorder="1"/>
    <xf numFmtId="173" fontId="14" fillId="27" borderId="0" xfId="0" applyNumberFormat="1" applyFont="1" applyFill="1" applyBorder="1" applyAlignment="1">
      <alignment horizontal="center" vertical="center"/>
    </xf>
    <xf numFmtId="0" fontId="14" fillId="27" borderId="0" xfId="0" applyFont="1" applyFill="1" applyBorder="1" applyAlignment="1">
      <alignment horizontal="left" indent="1"/>
    </xf>
    <xf numFmtId="0" fontId="14" fillId="2" borderId="3" xfId="0" applyFont="1" applyFill="1" applyBorder="1" applyAlignment="1">
      <alignment horizontal="left" indent="1"/>
    </xf>
    <xf numFmtId="186" fontId="14" fillId="2" borderId="3" xfId="40" applyNumberFormat="1" applyFont="1" applyFill="1" applyBorder="1" applyAlignment="1">
      <alignment horizontal="right"/>
    </xf>
    <xf numFmtId="177" fontId="15" fillId="27" borderId="0" xfId="40" applyNumberFormat="1" applyFont="1" applyFill="1" applyBorder="1" applyAlignment="1">
      <alignment horizontal="right"/>
    </xf>
    <xf numFmtId="171" fontId="15" fillId="2" borderId="0" xfId="40" applyNumberFormat="1" applyFont="1" applyFill="1" applyBorder="1" applyAlignment="1">
      <alignment horizontal="center"/>
    </xf>
    <xf numFmtId="0" fontId="15" fillId="0" borderId="0" xfId="67" applyFont="1"/>
    <xf numFmtId="171" fontId="14" fillId="2" borderId="0" xfId="40" applyNumberFormat="1" applyFont="1" applyFill="1" applyBorder="1" applyAlignment="1">
      <alignment horizontal="center"/>
    </xf>
    <xf numFmtId="0" fontId="53" fillId="6" borderId="7" xfId="67" applyFont="1" applyFill="1" applyBorder="1"/>
    <xf numFmtId="0" fontId="15" fillId="29" borderId="0" xfId="67" applyFont="1" applyFill="1" applyAlignment="1">
      <alignment horizontal="left"/>
    </xf>
    <xf numFmtId="179" fontId="15" fillId="27" borderId="0" xfId="40" applyNumberFormat="1" applyFont="1" applyFill="1" applyBorder="1" applyAlignment="1">
      <alignment horizontal="right" vertical="center"/>
    </xf>
    <xf numFmtId="179" fontId="51" fillId="2" borderId="0" xfId="67" applyNumberFormat="1" applyFont="1" applyFill="1" applyAlignment="1">
      <alignment horizontal="center"/>
    </xf>
    <xf numFmtId="0" fontId="15" fillId="27" borderId="0" xfId="67" applyFont="1" applyFill="1" applyAlignment="1">
      <alignment horizontal="left"/>
    </xf>
    <xf numFmtId="0" fontId="14" fillId="27" borderId="0" xfId="67" applyFont="1" applyFill="1" applyAlignment="1">
      <alignment horizontal="left" indent="1"/>
    </xf>
    <xf numFmtId="179" fontId="14" fillId="27" borderId="0" xfId="67" applyNumberFormat="1" applyFont="1" applyFill="1" applyAlignment="1">
      <alignment vertical="center"/>
    </xf>
    <xf numFmtId="2" fontId="61" fillId="27" borderId="0" xfId="67" applyNumberFormat="1" applyFont="1" applyFill="1" applyAlignment="1">
      <alignment horizontal="center"/>
    </xf>
    <xf numFmtId="179" fontId="18" fillId="27" borderId="0" xfId="40" applyNumberFormat="1" applyFont="1" applyFill="1" applyBorder="1" applyAlignment="1">
      <alignment horizontal="right" vertical="center"/>
    </xf>
    <xf numFmtId="179" fontId="14" fillId="27" borderId="0" xfId="67" applyNumberFormat="1" applyFont="1" applyFill="1" applyAlignment="1">
      <alignment horizontal="right" vertical="center"/>
    </xf>
    <xf numFmtId="179" fontId="18" fillId="2" borderId="0" xfId="40" applyNumberFormat="1" applyFont="1" applyFill="1" applyBorder="1" applyAlignment="1">
      <alignment horizontal="right" vertical="center"/>
    </xf>
    <xf numFmtId="179" fontId="17" fillId="2" borderId="0" xfId="40" applyNumberFormat="1" applyFont="1" applyFill="1" applyBorder="1" applyAlignment="1">
      <alignment horizontal="right" vertical="center"/>
    </xf>
    <xf numFmtId="179" fontId="15" fillId="2" borderId="0" xfId="67" applyNumberFormat="1" applyFont="1" applyFill="1" applyAlignment="1">
      <alignment vertical="center"/>
    </xf>
    <xf numFmtId="2" fontId="61" fillId="27" borderId="0" xfId="67" applyNumberFormat="1" applyFont="1" applyFill="1" applyAlignment="1">
      <alignment horizontal="right"/>
    </xf>
    <xf numFmtId="2" fontId="62" fillId="27" borderId="0" xfId="67" applyNumberFormat="1" applyFont="1" applyFill="1" applyAlignment="1">
      <alignment horizontal="right" vertical="center"/>
    </xf>
    <xf numFmtId="2" fontId="62" fillId="27" borderId="0" xfId="67" applyNumberFormat="1" applyFont="1" applyFill="1" applyAlignment="1">
      <alignment vertical="center"/>
    </xf>
    <xf numFmtId="179" fontId="17" fillId="2" borderId="3" xfId="40" applyNumberFormat="1" applyFont="1" applyFill="1" applyBorder="1" applyAlignment="1">
      <alignment horizontal="right" vertical="center"/>
    </xf>
    <xf numFmtId="2" fontId="61" fillId="27" borderId="3" xfId="67" applyNumberFormat="1" applyFont="1" applyFill="1" applyBorder="1" applyAlignment="1">
      <alignment horizontal="right"/>
    </xf>
    <xf numFmtId="2" fontId="62" fillId="27" borderId="3" xfId="67" applyNumberFormat="1" applyFont="1" applyFill="1" applyBorder="1" applyAlignment="1">
      <alignment horizontal="right"/>
    </xf>
    <xf numFmtId="2" fontId="62" fillId="27" borderId="3" xfId="67" applyNumberFormat="1" applyFont="1" applyFill="1" applyBorder="1" applyAlignment="1">
      <alignment vertical="center"/>
    </xf>
    <xf numFmtId="177" fontId="51" fillId="27" borderId="0" xfId="67" applyNumberFormat="1" applyFont="1" applyFill="1" applyAlignment="1">
      <alignment horizontal="right"/>
    </xf>
    <xf numFmtId="179" fontId="14" fillId="27" borderId="0" xfId="40" applyNumberFormat="1" applyFont="1" applyFill="1" applyBorder="1" applyAlignment="1">
      <alignment horizontal="right" vertical="center"/>
    </xf>
    <xf numFmtId="177" fontId="49" fillId="27" borderId="0" xfId="67" applyNumberFormat="1" applyFont="1" applyFill="1" applyAlignment="1">
      <alignment horizontal="right"/>
    </xf>
    <xf numFmtId="3" fontId="53" fillId="0" borderId="0" xfId="0" quotePrefix="1" applyNumberFormat="1" applyFont="1" applyAlignment="1">
      <alignment vertical="center"/>
    </xf>
    <xf numFmtId="0" fontId="53" fillId="0" borderId="0" xfId="0" applyFont="1"/>
    <xf numFmtId="168" fontId="16" fillId="0" borderId="0" xfId="51" applyFont="1" applyAlignment="1">
      <alignment horizontal="left" vertical="center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horizontal="left" vertical="center"/>
    </xf>
    <xf numFmtId="0" fontId="15" fillId="0" borderId="0" xfId="47" applyFont="1" applyAlignment="1">
      <alignment vertical="center" wrapText="1"/>
    </xf>
    <xf numFmtId="169" fontId="20" fillId="0" borderId="0" xfId="47" applyNumberFormat="1" applyFont="1" applyAlignment="1">
      <alignment horizontal="left" vertical="center" wrapText="1"/>
    </xf>
    <xf numFmtId="177" fontId="14" fillId="2" borderId="0" xfId="40" applyNumberFormat="1" applyFont="1" applyFill="1" applyBorder="1" applyAlignment="1"/>
    <xf numFmtId="179" fontId="15" fillId="27" borderId="0" xfId="40" applyNumberFormat="1" applyFont="1" applyFill="1" applyBorder="1" applyAlignment="1">
      <alignment horizontal="center" vertical="center"/>
    </xf>
    <xf numFmtId="179" fontId="14" fillId="27" borderId="0" xfId="67" applyNumberFormat="1" applyFont="1" applyFill="1" applyAlignment="1">
      <alignment horizontal="center" vertical="center"/>
    </xf>
    <xf numFmtId="179" fontId="49" fillId="2" borderId="0" xfId="67" applyNumberFormat="1" applyFont="1" applyFill="1" applyAlignment="1"/>
    <xf numFmtId="179" fontId="49" fillId="2" borderId="0" xfId="67" applyNumberFormat="1" applyFont="1" applyFill="1" applyAlignment="1">
      <alignment horizontal="right" indent="1"/>
    </xf>
    <xf numFmtId="2" fontId="62" fillId="27" borderId="3" xfId="67" applyNumberFormat="1" applyFont="1" applyFill="1" applyBorder="1" applyAlignment="1">
      <alignment horizontal="right" vertical="center"/>
    </xf>
    <xf numFmtId="179" fontId="17" fillId="2" borderId="0" xfId="40" applyNumberFormat="1" applyFont="1" applyFill="1" applyBorder="1" applyAlignment="1">
      <alignment vertical="center"/>
    </xf>
    <xf numFmtId="179" fontId="18" fillId="2" borderId="0" xfId="40" applyNumberFormat="1" applyFont="1" applyFill="1" applyBorder="1" applyAlignment="1">
      <alignment vertical="center"/>
    </xf>
    <xf numFmtId="179" fontId="14" fillId="2" borderId="31" xfId="67" applyNumberFormat="1" applyFont="1" applyFill="1" applyBorder="1" applyAlignment="1">
      <alignment vertical="center"/>
    </xf>
    <xf numFmtId="0" fontId="14" fillId="2" borderId="31" xfId="67" applyFont="1" applyFill="1" applyBorder="1" applyAlignment="1">
      <alignment horizontal="left" indent="1"/>
    </xf>
    <xf numFmtId="179" fontId="49" fillId="2" borderId="31" xfId="67" applyNumberFormat="1" applyFont="1" applyFill="1" applyBorder="1" applyAlignment="1">
      <alignment horizontal="right"/>
    </xf>
    <xf numFmtId="177" fontId="14" fillId="27" borderId="31" xfId="40" applyNumberFormat="1" applyFont="1" applyFill="1" applyBorder="1" applyAlignment="1">
      <alignment horizontal="right"/>
    </xf>
    <xf numFmtId="179" fontId="14" fillId="2" borderId="31" xfId="40" applyNumberFormat="1" applyFont="1" applyFill="1" applyBorder="1" applyAlignment="1">
      <alignment horizontal="right" vertical="center"/>
    </xf>
    <xf numFmtId="179" fontId="49" fillId="27" borderId="31" xfId="67" applyNumberFormat="1" applyFont="1" applyFill="1" applyBorder="1" applyAlignment="1">
      <alignment horizontal="right"/>
    </xf>
    <xf numFmtId="177" fontId="49" fillId="27" borderId="31" xfId="67" applyNumberFormat="1" applyFont="1" applyFill="1" applyBorder="1" applyAlignment="1">
      <alignment horizontal="right"/>
    </xf>
    <xf numFmtId="173" fontId="14" fillId="2" borderId="3" xfId="0" applyNumberFormat="1" applyFont="1" applyFill="1" applyBorder="1" applyAlignment="1">
      <alignment horizontal="center"/>
    </xf>
    <xf numFmtId="173" fontId="14" fillId="0" borderId="0" xfId="0" applyNumberFormat="1" applyFont="1" applyAlignment="1">
      <alignment vertical="center"/>
    </xf>
    <xf numFmtId="171" fontId="14" fillId="2" borderId="0" xfId="0" applyNumberFormat="1" applyFont="1" applyFill="1" applyBorder="1" applyAlignment="1">
      <alignment horizontal="center" vertical="center"/>
    </xf>
    <xf numFmtId="185" fontId="14" fillId="2" borderId="0" xfId="0" applyNumberFormat="1" applyFont="1" applyFill="1" applyBorder="1" applyAlignment="1">
      <alignment horizontal="center" vertical="center" wrapText="1"/>
    </xf>
    <xf numFmtId="184" fontId="14" fillId="2" borderId="0" xfId="0" applyNumberFormat="1" applyFont="1" applyFill="1" applyBorder="1" applyAlignment="1">
      <alignment horizontal="center" vertical="center" wrapText="1"/>
    </xf>
    <xf numFmtId="184" fontId="14" fillId="2" borderId="0" xfId="0" applyNumberFormat="1" applyFont="1" applyFill="1" applyAlignment="1">
      <alignment horizontal="center" vertical="center"/>
    </xf>
    <xf numFmtId="185" fontId="14" fillId="2" borderId="0" xfId="0" applyNumberFormat="1" applyFont="1" applyFill="1" applyAlignment="1">
      <alignment horizontal="center" vertical="center"/>
    </xf>
    <xf numFmtId="183" fontId="14" fillId="2" borderId="31" xfId="0" applyNumberFormat="1" applyFont="1" applyFill="1" applyBorder="1" applyAlignment="1">
      <alignment horizontal="left" vertical="center"/>
    </xf>
    <xf numFmtId="171" fontId="14" fillId="27" borderId="31" xfId="0" applyNumberFormat="1" applyFont="1" applyFill="1" applyBorder="1" applyAlignment="1">
      <alignment horizontal="center" vertical="center"/>
    </xf>
    <xf numFmtId="173" fontId="14" fillId="0" borderId="31" xfId="0" applyNumberFormat="1" applyFont="1" applyFill="1" applyBorder="1" applyAlignment="1">
      <alignment horizontal="center" vertical="center"/>
    </xf>
    <xf numFmtId="181" fontId="14" fillId="2" borderId="31" xfId="40" applyNumberFormat="1" applyFont="1" applyFill="1" applyBorder="1" applyAlignment="1">
      <alignment horizontal="right" vertical="center"/>
    </xf>
    <xf numFmtId="0" fontId="14" fillId="0" borderId="32" xfId="47" applyFont="1" applyBorder="1" applyAlignment="1">
      <alignment vertical="center"/>
    </xf>
    <xf numFmtId="0" fontId="14" fillId="0" borderId="32" xfId="47" applyFont="1" applyBorder="1" applyAlignment="1">
      <alignment horizontal="left" vertical="center"/>
    </xf>
    <xf numFmtId="192" fontId="14" fillId="0" borderId="32" xfId="47" applyNumberFormat="1" applyFont="1" applyBorder="1" applyAlignment="1">
      <alignment horizontal="right"/>
    </xf>
    <xf numFmtId="171" fontId="14" fillId="0" borderId="32" xfId="47" applyNumberFormat="1" applyFont="1" applyBorder="1" applyAlignment="1">
      <alignment vertical="center"/>
    </xf>
    <xf numFmtId="0" fontId="14" fillId="0" borderId="31" xfId="47" applyFont="1" applyBorder="1" applyAlignment="1">
      <alignment vertical="center"/>
    </xf>
    <xf numFmtId="171" fontId="14" fillId="2" borderId="32" xfId="47" applyNumberFormat="1" applyFont="1" applyFill="1" applyBorder="1" applyAlignment="1">
      <alignment vertical="center"/>
    </xf>
    <xf numFmtId="171" fontId="14" fillId="2" borderId="31" xfId="47" applyNumberFormat="1" applyFont="1" applyFill="1" applyBorder="1" applyAlignment="1">
      <alignment vertical="center"/>
    </xf>
    <xf numFmtId="0" fontId="14" fillId="2" borderId="31" xfId="47" applyFont="1" applyFill="1" applyBorder="1" applyAlignment="1">
      <alignment vertical="center"/>
    </xf>
    <xf numFmtId="0" fontId="14" fillId="2" borderId="31" xfId="47" applyFont="1" applyFill="1" applyBorder="1" applyAlignment="1">
      <alignment horizontal="left" vertical="center"/>
    </xf>
    <xf numFmtId="0" fontId="14" fillId="0" borderId="32" xfId="47" applyFont="1" applyBorder="1" applyAlignment="1">
      <alignment horizontal="left" vertical="center" wrapText="1"/>
    </xf>
    <xf numFmtId="0" fontId="15" fillId="0" borderId="32" xfId="47" applyFont="1" applyBorder="1" applyAlignment="1">
      <alignment horizontal="left" vertical="center"/>
    </xf>
    <xf numFmtId="171" fontId="14" fillId="0" borderId="31" xfId="47" applyNumberFormat="1" applyFont="1" applyBorder="1" applyAlignment="1">
      <alignment vertical="center"/>
    </xf>
    <xf numFmtId="171" fontId="14" fillId="0" borderId="32" xfId="47" applyNumberFormat="1" applyFont="1" applyBorder="1" applyAlignment="1">
      <alignment horizontal="right" vertical="center"/>
    </xf>
    <xf numFmtId="0" fontId="15" fillId="2" borderId="32" xfId="47" applyFont="1" applyFill="1" applyBorder="1" applyAlignment="1">
      <alignment vertical="center" wrapText="1"/>
    </xf>
    <xf numFmtId="192" fontId="14" fillId="2" borderId="32" xfId="47" applyNumberFormat="1" applyFont="1" applyFill="1" applyBorder="1" applyAlignment="1">
      <alignment horizontal="right" vertical="center"/>
    </xf>
    <xf numFmtId="192" fontId="14" fillId="0" borderId="31" xfId="47" applyNumberFormat="1" applyFont="1" applyBorder="1" applyAlignment="1">
      <alignment horizontal="right" vertical="center"/>
    </xf>
    <xf numFmtId="0" fontId="16" fillId="0" borderId="32" xfId="47" applyFont="1" applyBorder="1"/>
    <xf numFmtId="0" fontId="64" fillId="0" borderId="0" xfId="47" applyFont="1"/>
    <xf numFmtId="1" fontId="64" fillId="0" borderId="0" xfId="47" applyNumberFormat="1" applyFont="1"/>
    <xf numFmtId="0" fontId="64" fillId="0" borderId="0" xfId="47" applyFont="1" applyAlignment="1">
      <alignment wrapText="1"/>
    </xf>
    <xf numFmtId="1" fontId="64" fillId="0" borderId="0" xfId="47" applyNumberFormat="1" applyFont="1" applyAlignment="1">
      <alignment wrapText="1"/>
    </xf>
    <xf numFmtId="195" fontId="14" fillId="2" borderId="0" xfId="47" applyNumberFormat="1" applyFont="1" applyFill="1" applyAlignment="1">
      <alignment horizontal="right"/>
    </xf>
    <xf numFmtId="195" fontId="14" fillId="0" borderId="0" xfId="47" applyNumberFormat="1" applyFont="1" applyAlignment="1">
      <alignment horizontal="right"/>
    </xf>
    <xf numFmtId="3" fontId="16" fillId="2" borderId="32" xfId="47" applyNumberFormat="1" applyFont="1" applyFill="1" applyBorder="1" applyAlignment="1">
      <alignment horizontal="right" vertical="center"/>
    </xf>
    <xf numFmtId="3" fontId="16" fillId="2" borderId="32" xfId="47" applyNumberFormat="1" applyFont="1" applyFill="1" applyBorder="1" applyAlignment="1">
      <alignment vertical="center"/>
    </xf>
    <xf numFmtId="0" fontId="53" fillId="0" borderId="0" xfId="47" applyFont="1" applyAlignment="1">
      <alignment vertical="center"/>
    </xf>
    <xf numFmtId="0" fontId="17" fillId="2" borderId="32" xfId="47" applyFont="1" applyFill="1" applyBorder="1" applyAlignment="1">
      <alignment vertical="center"/>
    </xf>
    <xf numFmtId="0" fontId="17" fillId="2" borderId="32" xfId="47" applyFont="1" applyFill="1" applyBorder="1" applyAlignment="1">
      <alignment horizontal="left" vertical="center"/>
    </xf>
    <xf numFmtId="172" fontId="17" fillId="2" borderId="32" xfId="47" applyNumberFormat="1" applyFont="1" applyFill="1" applyBorder="1" applyAlignment="1">
      <alignment vertical="center"/>
    </xf>
    <xf numFmtId="171" fontId="17" fillId="2" borderId="32" xfId="47" applyNumberFormat="1" applyFont="1" applyFill="1" applyBorder="1" applyAlignment="1">
      <alignment vertical="center"/>
    </xf>
    <xf numFmtId="0" fontId="17" fillId="2" borderId="31" xfId="47" applyFont="1" applyFill="1" applyBorder="1" applyAlignment="1">
      <alignment vertical="center"/>
    </xf>
    <xf numFmtId="0" fontId="17" fillId="2" borderId="31" xfId="47" applyFont="1" applyFill="1" applyBorder="1" applyAlignment="1">
      <alignment horizontal="left" vertical="center"/>
    </xf>
    <xf numFmtId="172" fontId="17" fillId="2" borderId="31" xfId="47" applyNumberFormat="1" applyFont="1" applyFill="1" applyBorder="1" applyAlignment="1">
      <alignment vertical="center"/>
    </xf>
    <xf numFmtId="171" fontId="17" fillId="2" borderId="31" xfId="47" applyNumberFormat="1" applyFont="1" applyFill="1" applyBorder="1" applyAlignment="1">
      <alignment vertical="center"/>
    </xf>
    <xf numFmtId="0" fontId="23" fillId="0" borderId="32" xfId="47" applyFont="1" applyBorder="1" applyAlignment="1">
      <alignment vertical="center"/>
    </xf>
    <xf numFmtId="168" fontId="16" fillId="0" borderId="0" xfId="51" applyFont="1" applyAlignment="1">
      <alignment horizontal="left"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0" fontId="15" fillId="27" borderId="0" xfId="47" applyFont="1" applyFill="1" applyAlignment="1">
      <alignment horizontal="center" vertical="center"/>
    </xf>
    <xf numFmtId="192" fontId="14" fillId="2" borderId="0" xfId="47" applyNumberFormat="1" applyFont="1" applyFill="1" applyAlignment="1">
      <alignment vertical="center"/>
    </xf>
    <xf numFmtId="196" fontId="14" fillId="2" borderId="0" xfId="47" applyNumberFormat="1" applyFont="1" applyFill="1" applyAlignment="1">
      <alignment vertical="center"/>
    </xf>
    <xf numFmtId="192" fontId="14" fillId="2" borderId="31" xfId="47" applyNumberFormat="1" applyFont="1" applyFill="1" applyBorder="1" applyAlignment="1">
      <alignment vertical="center"/>
    </xf>
    <xf numFmtId="196" fontId="14" fillId="2" borderId="31" xfId="47" applyNumberFormat="1" applyFont="1" applyFill="1" applyBorder="1" applyAlignment="1">
      <alignment vertical="center"/>
    </xf>
    <xf numFmtId="0" fontId="14" fillId="2" borderId="7" xfId="47" applyFont="1" applyFill="1" applyBorder="1" applyAlignment="1">
      <alignment vertical="center"/>
    </xf>
    <xf numFmtId="192" fontId="14" fillId="2" borderId="7" xfId="47" applyNumberFormat="1" applyFont="1" applyFill="1" applyBorder="1" applyAlignment="1">
      <alignment vertical="center"/>
    </xf>
    <xf numFmtId="196" fontId="14" fillId="2" borderId="7" xfId="47" applyNumberFormat="1" applyFont="1" applyFill="1" applyBorder="1" applyAlignment="1">
      <alignment vertical="center"/>
    </xf>
    <xf numFmtId="0" fontId="14" fillId="2" borderId="0" xfId="47" applyFont="1" applyFill="1" applyBorder="1" applyAlignment="1">
      <alignment vertical="center"/>
    </xf>
    <xf numFmtId="0" fontId="14" fillId="2" borderId="0" xfId="47" applyFont="1" applyFill="1" applyBorder="1" applyAlignment="1">
      <alignment horizontal="left" vertical="center"/>
    </xf>
    <xf numFmtId="192" fontId="14" fillId="2" borderId="0" xfId="47" applyNumberFormat="1" applyFont="1" applyFill="1" applyBorder="1" applyAlignment="1">
      <alignment vertical="center"/>
    </xf>
    <xf numFmtId="196" fontId="14" fillId="2" borderId="0" xfId="47" applyNumberFormat="1" applyFont="1" applyFill="1" applyBorder="1" applyAlignment="1">
      <alignment vertical="center"/>
    </xf>
    <xf numFmtId="196" fontId="14" fillId="2" borderId="0" xfId="47" applyNumberFormat="1" applyFont="1" applyFill="1" applyAlignment="1">
      <alignment horizontal="right" vertical="center" indent="1"/>
    </xf>
    <xf numFmtId="192" fontId="14" fillId="0" borderId="31" xfId="47" applyNumberFormat="1" applyFont="1" applyBorder="1" applyAlignment="1">
      <alignment vertical="center"/>
    </xf>
    <xf numFmtId="196" fontId="14" fillId="0" borderId="31" xfId="47" applyNumberFormat="1" applyFont="1" applyBorder="1" applyAlignment="1">
      <alignment vertical="center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8" fontId="53" fillId="0" borderId="0" xfId="51" applyFont="1" applyAlignment="1">
      <alignment horizontal="left" vertical="center"/>
    </xf>
    <xf numFmtId="0" fontId="14" fillId="27" borderId="7" xfId="47" applyFont="1" applyFill="1" applyBorder="1" applyAlignment="1">
      <alignment vertical="center"/>
    </xf>
    <xf numFmtId="192" fontId="14" fillId="27" borderId="7" xfId="47" applyNumberFormat="1" applyFont="1" applyFill="1" applyBorder="1" applyAlignment="1">
      <alignment vertical="center"/>
    </xf>
    <xf numFmtId="196" fontId="14" fillId="27" borderId="7" xfId="47" applyNumberFormat="1" applyFont="1" applyFill="1" applyBorder="1" applyAlignment="1">
      <alignment vertical="center"/>
    </xf>
    <xf numFmtId="0" fontId="14" fillId="27" borderId="0" xfId="47" applyFont="1" applyFill="1" applyAlignment="1">
      <alignment vertical="center"/>
    </xf>
    <xf numFmtId="192" fontId="14" fillId="27" borderId="0" xfId="47" applyNumberFormat="1" applyFont="1" applyFill="1" applyAlignment="1">
      <alignment vertical="center"/>
    </xf>
    <xf numFmtId="196" fontId="14" fillId="27" borderId="0" xfId="47" applyNumberFormat="1" applyFont="1" applyFill="1" applyAlignment="1">
      <alignment vertical="center"/>
    </xf>
    <xf numFmtId="0" fontId="14" fillId="2" borderId="0" xfId="47" applyFont="1" applyFill="1" applyAlignment="1">
      <alignment horizontal="left" vertical="center" wrapText="1"/>
    </xf>
    <xf numFmtId="171" fontId="15" fillId="2" borderId="0" xfId="40" applyNumberFormat="1" applyFont="1" applyFill="1" applyBorder="1" applyAlignment="1">
      <alignment horizontal="right"/>
    </xf>
    <xf numFmtId="0" fontId="14" fillId="0" borderId="0" xfId="47" applyFont="1" applyBorder="1" applyAlignment="1">
      <alignment horizontal="left" vertical="center"/>
    </xf>
    <xf numFmtId="0" fontId="14" fillId="2" borderId="0" xfId="47" applyFont="1" applyFill="1" applyBorder="1" applyAlignment="1">
      <alignment horizontal="left" vertical="center" wrapText="1"/>
    </xf>
    <xf numFmtId="0" fontId="17" fillId="2" borderId="0" xfId="47" applyFont="1" applyFill="1" applyBorder="1" applyAlignment="1">
      <alignment vertical="center"/>
    </xf>
    <xf numFmtId="0" fontId="17" fillId="2" borderId="0" xfId="47" applyFont="1" applyFill="1" applyBorder="1" applyAlignment="1">
      <alignment horizontal="left" vertical="center"/>
    </xf>
    <xf numFmtId="172" fontId="17" fillId="2" borderId="0" xfId="47" applyNumberFormat="1" applyFont="1" applyFill="1" applyBorder="1" applyAlignment="1">
      <alignment vertical="center"/>
    </xf>
    <xf numFmtId="171" fontId="17" fillId="2" borderId="0" xfId="47" applyNumberFormat="1" applyFont="1" applyFill="1" applyBorder="1" applyAlignment="1">
      <alignment vertical="center"/>
    </xf>
    <xf numFmtId="177" fontId="15" fillId="2" borderId="0" xfId="40" applyNumberFormat="1" applyFont="1" applyFill="1" applyBorder="1" applyAlignment="1"/>
    <xf numFmtId="177" fontId="18" fillId="2" borderId="0" xfId="67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182" fontId="15" fillId="27" borderId="0" xfId="40" applyNumberFormat="1" applyFont="1" applyFill="1" applyBorder="1" applyAlignment="1">
      <alignment horizontal="center"/>
    </xf>
    <xf numFmtId="182" fontId="14" fillId="27" borderId="0" xfId="40" applyNumberFormat="1" applyFont="1" applyFill="1" applyBorder="1" applyAlignment="1">
      <alignment horizontal="center"/>
    </xf>
    <xf numFmtId="168" fontId="16" fillId="0" borderId="0" xfId="51" applyFont="1" applyAlignment="1">
      <alignment horizontal="left" vertical="center"/>
    </xf>
    <xf numFmtId="0" fontId="15" fillId="2" borderId="0" xfId="47" applyFont="1" applyFill="1" applyBorder="1" applyAlignment="1">
      <alignment horizontal="left" vertical="center" wrapText="1"/>
    </xf>
    <xf numFmtId="0" fontId="14" fillId="2" borderId="32" xfId="47" applyFont="1" applyFill="1" applyBorder="1" applyAlignment="1">
      <alignment horizontal="left" vertical="center" wrapText="1"/>
    </xf>
    <xf numFmtId="0" fontId="14" fillId="2" borderId="0" xfId="47" applyFont="1" applyFill="1" applyAlignment="1">
      <alignment horizontal="left" vertical="center" wrapText="1"/>
    </xf>
    <xf numFmtId="182" fontId="15" fillId="2" borderId="0" xfId="0" applyNumberFormat="1" applyFont="1" applyFill="1" applyAlignment="1">
      <alignment horizontal="center" vertical="center"/>
    </xf>
    <xf numFmtId="182" fontId="14" fillId="2" borderId="0" xfId="0" applyNumberFormat="1" applyFont="1" applyFill="1" applyAlignment="1">
      <alignment horizontal="center" vertical="center"/>
    </xf>
    <xf numFmtId="182" fontId="15" fillId="2" borderId="0" xfId="0" applyNumberFormat="1" applyFont="1" applyFill="1" applyAlignment="1">
      <alignment horizontal="center"/>
    </xf>
    <xf numFmtId="182" fontId="14" fillId="2" borderId="0" xfId="0" applyNumberFormat="1" applyFont="1" applyFill="1" applyAlignment="1">
      <alignment horizontal="center"/>
    </xf>
    <xf numFmtId="0" fontId="15" fillId="0" borderId="0" xfId="47" applyFont="1" applyFill="1" applyBorder="1" applyAlignment="1">
      <alignment horizontal="center" vertical="center"/>
    </xf>
    <xf numFmtId="173" fontId="14" fillId="2" borderId="0" xfId="0" applyNumberFormat="1" applyFont="1" applyFill="1" applyAlignment="1">
      <alignment horizontal="right"/>
    </xf>
    <xf numFmtId="173" fontId="14" fillId="27" borderId="0" xfId="0" applyNumberFormat="1" applyFont="1" applyFill="1" applyAlignment="1">
      <alignment horizontal="right"/>
    </xf>
    <xf numFmtId="173" fontId="15" fillId="27" borderId="0" xfId="0" applyNumberFormat="1" applyFont="1" applyFill="1" applyAlignment="1">
      <alignment horizontal="right"/>
    </xf>
    <xf numFmtId="173" fontId="15" fillId="27" borderId="0" xfId="40" applyNumberFormat="1" applyFont="1" applyFill="1" applyBorder="1" applyAlignment="1">
      <alignment horizontal="right"/>
    </xf>
    <xf numFmtId="177" fontId="15" fillId="2" borderId="0" xfId="0" applyNumberFormat="1" applyFont="1" applyFill="1" applyAlignment="1">
      <alignment horizontal="right" vertical="center"/>
    </xf>
    <xf numFmtId="177" fontId="14" fillId="2" borderId="0" xfId="0" applyNumberFormat="1" applyFont="1" applyFill="1" applyAlignment="1">
      <alignment horizontal="right" vertical="center"/>
    </xf>
    <xf numFmtId="177" fontId="14" fillId="2" borderId="0" xfId="0" applyNumberFormat="1" applyFont="1" applyFill="1" applyAlignment="1">
      <alignment horizontal="right"/>
    </xf>
    <xf numFmtId="178" fontId="15" fillId="2" borderId="0" xfId="40" applyNumberFormat="1" applyFont="1" applyFill="1" applyBorder="1" applyAlignment="1">
      <alignment horizontal="right"/>
    </xf>
    <xf numFmtId="178" fontId="15" fillId="27" borderId="0" xfId="40" applyNumberFormat="1" applyFont="1" applyFill="1" applyBorder="1" applyAlignment="1">
      <alignment horizontal="right"/>
    </xf>
    <xf numFmtId="178" fontId="14" fillId="27" borderId="0" xfId="40" applyNumberFormat="1" applyFont="1" applyFill="1" applyBorder="1" applyAlignment="1">
      <alignment horizontal="right"/>
    </xf>
    <xf numFmtId="191" fontId="15" fillId="2" borderId="0" xfId="0" applyNumberFormat="1" applyFont="1" applyFill="1" applyAlignment="1">
      <alignment horizontal="right" vertical="center"/>
    </xf>
    <xf numFmtId="191" fontId="14" fillId="2" borderId="0" xfId="0" applyNumberFormat="1" applyFont="1" applyFill="1" applyAlignment="1">
      <alignment horizontal="right" vertical="center"/>
    </xf>
    <xf numFmtId="178" fontId="14" fillId="2" borderId="0" xfId="40" applyNumberFormat="1" applyFont="1" applyFill="1" applyBorder="1" applyAlignment="1">
      <alignment horizontal="center" vertical="center"/>
    </xf>
    <xf numFmtId="173" fontId="15" fillId="27" borderId="0" xfId="40" applyNumberFormat="1" applyFont="1" applyFill="1" applyBorder="1" applyAlignment="1">
      <alignment horizontal="center" vertical="center"/>
    </xf>
    <xf numFmtId="178" fontId="15" fillId="2" borderId="0" xfId="40" applyNumberFormat="1" applyFont="1" applyFill="1" applyBorder="1" applyAlignment="1">
      <alignment horizontal="center" vertical="center"/>
    </xf>
    <xf numFmtId="178" fontId="14" fillId="27" borderId="0" xfId="40" applyNumberFormat="1" applyFont="1" applyFill="1" applyBorder="1" applyAlignment="1">
      <alignment horizontal="center" vertical="center"/>
    </xf>
    <xf numFmtId="178" fontId="15" fillId="2" borderId="0" xfId="0" applyNumberFormat="1" applyFont="1" applyFill="1" applyAlignment="1">
      <alignment horizontal="right"/>
    </xf>
    <xf numFmtId="178" fontId="14" fillId="2" borderId="3" xfId="0" applyNumberFormat="1" applyFont="1" applyFill="1" applyBorder="1" applyAlignment="1">
      <alignment horizontal="right"/>
    </xf>
    <xf numFmtId="178" fontId="15" fillId="2" borderId="0" xfId="0" applyNumberFormat="1" applyFont="1" applyFill="1" applyAlignment="1">
      <alignment horizontal="right" vertical="center"/>
    </xf>
    <xf numFmtId="178" fontId="14" fillId="2" borderId="0" xfId="0" applyNumberFormat="1" applyFont="1" applyFill="1" applyAlignment="1">
      <alignment horizontal="right"/>
    </xf>
    <xf numFmtId="173" fontId="14" fillId="2" borderId="3" xfId="0" applyNumberFormat="1" applyFont="1" applyFill="1" applyBorder="1" applyAlignment="1">
      <alignment horizontal="right" vertical="center"/>
    </xf>
    <xf numFmtId="179" fontId="15" fillId="27" borderId="0" xfId="40" applyNumberFormat="1" applyFont="1" applyFill="1" applyBorder="1" applyAlignment="1">
      <alignment horizontal="right"/>
    </xf>
    <xf numFmtId="0" fontId="20" fillId="2" borderId="0" xfId="0" applyFont="1" applyFill="1" applyAlignment="1">
      <alignment vertical="top"/>
    </xf>
    <xf numFmtId="0" fontId="20" fillId="2" borderId="0" xfId="67" applyFont="1" applyFill="1" applyAlignment="1"/>
    <xf numFmtId="4" fontId="49" fillId="0" borderId="0" xfId="67" applyNumberFormat="1" applyFont="1" applyAlignment="1">
      <alignment horizontal="right"/>
    </xf>
    <xf numFmtId="4" fontId="51" fillId="0" borderId="0" xfId="67" applyNumberFormat="1" applyFont="1" applyAlignment="1">
      <alignment horizontal="right"/>
    </xf>
    <xf numFmtId="4" fontId="14" fillId="2" borderId="0" xfId="40" applyNumberFormat="1" applyFont="1" applyFill="1" applyBorder="1" applyAlignment="1">
      <alignment horizontal="right"/>
    </xf>
    <xf numFmtId="4" fontId="15" fillId="2" borderId="0" xfId="0" applyNumberFormat="1" applyFont="1" applyFill="1" applyAlignment="1">
      <alignment horizontal="right"/>
    </xf>
    <xf numFmtId="4" fontId="14" fillId="0" borderId="0" xfId="67" applyNumberFormat="1" applyFont="1" applyAlignment="1">
      <alignment horizontal="right"/>
    </xf>
    <xf numFmtId="4" fontId="14" fillId="2" borderId="0" xfId="0" applyNumberFormat="1" applyFont="1" applyFill="1" applyAlignment="1">
      <alignment horizontal="right"/>
    </xf>
    <xf numFmtId="4" fontId="17" fillId="2" borderId="0" xfId="67" applyNumberFormat="1" applyFont="1" applyFill="1" applyAlignment="1">
      <alignment horizontal="right"/>
    </xf>
    <xf numFmtId="190" fontId="15" fillId="2" borderId="0" xfId="40" applyNumberFormat="1" applyFont="1" applyFill="1" applyBorder="1" applyAlignment="1">
      <alignment horizontal="right"/>
    </xf>
    <xf numFmtId="190" fontId="14" fillId="2" borderId="0" xfId="40" applyNumberFormat="1" applyFont="1" applyFill="1" applyBorder="1" applyAlignment="1">
      <alignment horizontal="right"/>
    </xf>
    <xf numFmtId="190" fontId="14" fillId="27" borderId="0" xfId="40" applyNumberFormat="1" applyFont="1" applyFill="1" applyBorder="1" applyAlignment="1">
      <alignment horizontal="right"/>
    </xf>
    <xf numFmtId="190" fontId="14" fillId="0" borderId="0" xfId="40" applyNumberFormat="1" applyFont="1" applyBorder="1" applyAlignment="1">
      <alignment horizontal="right"/>
    </xf>
    <xf numFmtId="190" fontId="49" fillId="0" borderId="0" xfId="67" applyNumberFormat="1" applyFont="1" applyAlignment="1">
      <alignment horizontal="right"/>
    </xf>
    <xf numFmtId="190" fontId="15" fillId="27" borderId="0" xfId="40" applyNumberFormat="1" applyFont="1" applyFill="1" applyBorder="1" applyAlignment="1">
      <alignment horizontal="right"/>
    </xf>
    <xf numFmtId="190" fontId="51" fillId="0" borderId="0" xfId="67" applyNumberFormat="1" applyFont="1" applyAlignment="1">
      <alignment horizontal="right"/>
    </xf>
    <xf numFmtId="190" fontId="15" fillId="2" borderId="0" xfId="0" applyNumberFormat="1" applyFont="1" applyFill="1" applyAlignment="1">
      <alignment horizontal="right"/>
    </xf>
    <xf numFmtId="190" fontId="14" fillId="2" borderId="0" xfId="0" applyNumberFormat="1" applyFont="1" applyFill="1" applyAlignment="1">
      <alignment horizontal="right"/>
    </xf>
    <xf numFmtId="190" fontId="18" fillId="0" borderId="0" xfId="50" applyNumberFormat="1" applyFont="1" applyAlignment="1">
      <alignment horizontal="right"/>
    </xf>
    <xf numFmtId="0" fontId="15" fillId="0" borderId="0" xfId="67" applyFont="1" applyAlignment="1"/>
    <xf numFmtId="0" fontId="14" fillId="6" borderId="0" xfId="67" applyFont="1" applyFill="1" applyAlignment="1"/>
    <xf numFmtId="0" fontId="15" fillId="6" borderId="0" xfId="67" applyFont="1" applyFill="1" applyAlignment="1"/>
    <xf numFmtId="0" fontId="14" fillId="29" borderId="0" xfId="67" applyFont="1" applyFill="1" applyAlignment="1"/>
    <xf numFmtId="0" fontId="14" fillId="0" borderId="0" xfId="67" applyFont="1" applyAlignment="1"/>
    <xf numFmtId="191" fontId="15" fillId="0" borderId="0" xfId="50" applyNumberFormat="1" applyFont="1" applyAlignment="1">
      <alignment horizontal="center" vertical="center"/>
    </xf>
    <xf numFmtId="191" fontId="14" fillId="0" borderId="0" xfId="67" applyNumberFormat="1" applyFont="1" applyAlignment="1">
      <alignment horizontal="center"/>
    </xf>
    <xf numFmtId="191" fontId="14" fillId="2" borderId="0" xfId="40" applyNumberFormat="1" applyFont="1" applyFill="1" applyBorder="1" applyAlignment="1">
      <alignment horizontal="center"/>
    </xf>
    <xf numFmtId="191" fontId="15" fillId="0" borderId="0" xfId="67" applyNumberFormat="1" applyFont="1" applyAlignment="1">
      <alignment horizontal="center"/>
    </xf>
    <xf numFmtId="191" fontId="15" fillId="27" borderId="0" xfId="40" applyNumberFormat="1" applyFont="1" applyFill="1" applyBorder="1" applyAlignment="1">
      <alignment horizontal="center" vertical="center"/>
    </xf>
    <xf numFmtId="191" fontId="14" fillId="0" borderId="0" xfId="67" applyNumberFormat="1" applyFont="1" applyAlignment="1">
      <alignment horizontal="center" vertical="center"/>
    </xf>
    <xf numFmtId="191" fontId="15" fillId="2" borderId="0" xfId="40" applyNumberFormat="1" applyFont="1" applyFill="1" applyBorder="1" applyAlignment="1">
      <alignment horizontal="center"/>
    </xf>
    <xf numFmtId="191" fontId="15" fillId="0" borderId="0" xfId="40" applyNumberFormat="1" applyFont="1" applyBorder="1" applyAlignment="1">
      <alignment horizontal="center"/>
    </xf>
    <xf numFmtId="191" fontId="15" fillId="27" borderId="0" xfId="40" applyNumberFormat="1" applyFont="1" applyFill="1" applyBorder="1" applyAlignment="1">
      <alignment horizontal="center"/>
    </xf>
    <xf numFmtId="191" fontId="14" fillId="27" borderId="0" xfId="40" applyNumberFormat="1" applyFont="1" applyFill="1" applyBorder="1" applyAlignment="1">
      <alignment horizontal="center"/>
    </xf>
    <xf numFmtId="191" fontId="14" fillId="0" borderId="0" xfId="40" applyNumberFormat="1" applyFont="1" applyBorder="1" applyAlignment="1">
      <alignment horizontal="center"/>
    </xf>
    <xf numFmtId="0" fontId="15" fillId="6" borderId="0" xfId="0" applyFont="1" applyFill="1" applyBorder="1" applyAlignment="1" applyProtection="1">
      <protection locked="0"/>
    </xf>
    <xf numFmtId="173" fontId="14" fillId="2" borderId="0" xfId="0" applyNumberFormat="1" applyFont="1" applyFill="1" applyBorder="1" applyAlignment="1" applyProtection="1">
      <alignment horizontal="center"/>
      <protection locked="0"/>
    </xf>
    <xf numFmtId="0" fontId="21" fillId="2" borderId="0" xfId="0" applyFont="1" applyFill="1" applyBorder="1" applyAlignment="1" applyProtection="1">
      <alignment horizontal="center"/>
      <protection locked="0"/>
    </xf>
    <xf numFmtId="186" fontId="14" fillId="2" borderId="0" xfId="40" applyNumberFormat="1" applyFont="1" applyFill="1" applyBorder="1" applyAlignment="1" applyProtection="1">
      <alignment horizontal="right"/>
      <protection locked="0"/>
    </xf>
    <xf numFmtId="0" fontId="15" fillId="6" borderId="0" xfId="0" applyFont="1" applyFill="1" applyBorder="1" applyProtection="1">
      <protection locked="0"/>
    </xf>
    <xf numFmtId="173" fontId="14" fillId="2" borderId="0" xfId="0" applyNumberFormat="1" applyFont="1" applyFill="1" applyBorder="1" applyAlignment="1" applyProtection="1">
      <alignment horizontal="center" vertical="center"/>
      <protection locked="0"/>
    </xf>
    <xf numFmtId="181" fontId="14" fillId="2" borderId="0" xfId="40" applyNumberFormat="1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4" fillId="6" borderId="0" xfId="0" applyFont="1" applyFill="1" applyBorder="1" applyAlignment="1" applyProtection="1">
      <alignment horizontal="left" indent="1"/>
      <protection locked="0"/>
    </xf>
    <xf numFmtId="2" fontId="14" fillId="0" borderId="0" xfId="0" applyNumberFormat="1" applyFont="1" applyBorder="1" applyAlignment="1" applyProtection="1">
      <alignment horizontal="center"/>
      <protection locked="0"/>
    </xf>
    <xf numFmtId="0" fontId="14" fillId="2" borderId="0" xfId="0" applyFont="1" applyFill="1" applyBorder="1" applyAlignment="1" applyProtection="1">
      <alignment horizontal="left" indent="1"/>
      <protection locked="0"/>
    </xf>
    <xf numFmtId="178" fontId="14" fillId="2" borderId="0" xfId="40" applyNumberFormat="1" applyFont="1" applyFill="1" applyBorder="1" applyAlignment="1" applyProtection="1">
      <protection locked="0"/>
    </xf>
    <xf numFmtId="173" fontId="14" fillId="27" borderId="0" xfId="0" applyNumberFormat="1" applyFont="1" applyFill="1" applyBorder="1" applyAlignment="1" applyProtection="1">
      <alignment horizontal="center" vertical="center"/>
      <protection locked="0"/>
    </xf>
    <xf numFmtId="188" fontId="14" fillId="2" borderId="0" xfId="0" applyNumberFormat="1" applyFont="1" applyFill="1" applyBorder="1" applyAlignment="1" applyProtection="1">
      <alignment horizontal="center"/>
      <protection locked="0"/>
    </xf>
    <xf numFmtId="188" fontId="14" fillId="27" borderId="0" xfId="0" applyNumberFormat="1" applyFont="1" applyFill="1" applyBorder="1" applyAlignment="1" applyProtection="1">
      <alignment horizontal="center"/>
      <protection locked="0"/>
    </xf>
    <xf numFmtId="183" fontId="15" fillId="2" borderId="0" xfId="0" applyNumberFormat="1" applyFont="1" applyFill="1" applyBorder="1" applyAlignment="1" applyProtection="1">
      <protection locked="0"/>
    </xf>
    <xf numFmtId="173" fontId="14" fillId="2" borderId="0" xfId="0" applyNumberFormat="1" applyFont="1" applyFill="1" applyBorder="1" applyAlignment="1" applyProtection="1">
      <alignment horizontal="left" indent="1"/>
      <protection locked="0"/>
    </xf>
    <xf numFmtId="189" fontId="14" fillId="27" borderId="0" xfId="0" applyNumberFormat="1" applyFont="1" applyFill="1" applyBorder="1" applyAlignment="1" applyProtection="1">
      <alignment horizontal="center"/>
      <protection locked="0"/>
    </xf>
    <xf numFmtId="178" fontId="14" fillId="2" borderId="0" xfId="40" applyNumberFormat="1" applyFont="1" applyFill="1" applyBorder="1" applyAlignment="1" applyProtection="1">
      <alignment horizontal="center"/>
      <protection locked="0"/>
    </xf>
    <xf numFmtId="171" fontId="14" fillId="0" borderId="0" xfId="0" applyNumberFormat="1" applyFont="1" applyBorder="1" applyAlignment="1" applyProtection="1">
      <alignment horizontal="center"/>
      <protection locked="0"/>
    </xf>
    <xf numFmtId="186" fontId="14" fillId="2" borderId="0" xfId="40" applyNumberFormat="1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78" fontId="14" fillId="2" borderId="0" xfId="40" applyNumberFormat="1" applyFont="1" applyFill="1" applyBorder="1" applyAlignment="1" applyProtection="1">
      <alignment horizontal="right"/>
      <protection locked="0"/>
    </xf>
    <xf numFmtId="183" fontId="15" fillId="6" borderId="0" xfId="0" applyNumberFormat="1" applyFont="1" applyFill="1" applyBorder="1" applyAlignment="1" applyProtection="1">
      <protection locked="0"/>
    </xf>
    <xf numFmtId="2" fontId="0" fillId="0" borderId="0" xfId="0" applyNumberFormat="1" applyFont="1" applyBorder="1" applyAlignment="1" applyProtection="1">
      <alignment horizontal="center"/>
      <protection locked="0"/>
    </xf>
    <xf numFmtId="175" fontId="20" fillId="2" borderId="0" xfId="0" applyNumberFormat="1" applyFont="1" applyFill="1" applyBorder="1" applyAlignment="1">
      <alignment vertical="top"/>
    </xf>
    <xf numFmtId="175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183" fontId="14" fillId="2" borderId="0" xfId="0" applyNumberFormat="1" applyFont="1" applyFill="1" applyAlignment="1">
      <alignment vertical="center"/>
    </xf>
    <xf numFmtId="181" fontId="14" fillId="2" borderId="0" xfId="40" applyNumberFormat="1" applyFont="1" applyFill="1" applyBorder="1" applyAlignment="1"/>
    <xf numFmtId="183" fontId="14" fillId="2" borderId="0" xfId="0" applyNumberFormat="1" applyFont="1" applyFill="1" applyBorder="1" applyAlignment="1">
      <alignment vertical="center"/>
    </xf>
    <xf numFmtId="181" fontId="14" fillId="2" borderId="31" xfId="40" applyNumberFormat="1" applyFont="1" applyFill="1" applyBorder="1" applyAlignment="1">
      <alignment vertical="center"/>
    </xf>
    <xf numFmtId="0" fontId="15" fillId="2" borderId="0" xfId="47" applyFont="1" applyFill="1" applyBorder="1" applyAlignment="1">
      <alignment vertical="center" wrapText="1"/>
    </xf>
    <xf numFmtId="192" fontId="14" fillId="2" borderId="0" xfId="47" applyNumberFormat="1" applyFont="1" applyFill="1" applyBorder="1" applyAlignment="1">
      <alignment horizontal="right" vertical="center"/>
    </xf>
    <xf numFmtId="0" fontId="14" fillId="0" borderId="0" xfId="47" applyFont="1" applyBorder="1" applyAlignment="1">
      <alignment vertical="center"/>
    </xf>
    <xf numFmtId="192" fontId="14" fillId="0" borderId="0" xfId="47" applyNumberFormat="1" applyFont="1" applyBorder="1" applyAlignment="1">
      <alignment horizontal="right"/>
    </xf>
    <xf numFmtId="171" fontId="14" fillId="0" borderId="0" xfId="47" applyNumberFormat="1" applyFont="1" applyBorder="1" applyAlignment="1">
      <alignment vertical="center"/>
    </xf>
    <xf numFmtId="0" fontId="15" fillId="0" borderId="32" xfId="47" applyFont="1" applyFill="1" applyBorder="1" applyAlignment="1">
      <alignment horizontal="center" vertical="center"/>
    </xf>
    <xf numFmtId="1" fontId="15" fillId="0" borderId="32" xfId="47" applyNumberFormat="1" applyFont="1" applyFill="1" applyBorder="1" applyAlignment="1">
      <alignment horizontal="center" vertical="center"/>
    </xf>
    <xf numFmtId="2" fontId="15" fillId="0" borderId="32" xfId="47" applyNumberFormat="1" applyFont="1" applyFill="1" applyBorder="1" applyAlignment="1">
      <alignment horizontal="center" vertical="center"/>
    </xf>
    <xf numFmtId="0" fontId="20" fillId="0" borderId="0" xfId="47" applyFont="1" applyAlignment="1"/>
    <xf numFmtId="0" fontId="16" fillId="0" borderId="32" xfId="47" applyFont="1" applyBorder="1" applyAlignment="1">
      <alignment horizontal="left" vertical="center"/>
    </xf>
    <xf numFmtId="0" fontId="16" fillId="0" borderId="0" xfId="47" applyFont="1" applyAlignment="1">
      <alignment horizontal="left" vertical="center"/>
    </xf>
    <xf numFmtId="3" fontId="16" fillId="2" borderId="32" xfId="47" applyNumberFormat="1" applyFont="1" applyFill="1" applyBorder="1" applyAlignment="1"/>
    <xf numFmtId="0" fontId="20" fillId="0" borderId="0" xfId="47" applyFont="1" applyAlignment="1">
      <alignment horizontal="left" vertical="center"/>
    </xf>
    <xf numFmtId="0" fontId="14" fillId="2" borderId="0" xfId="47" applyFont="1" applyFill="1" applyAlignment="1">
      <alignment horizontal="center" vertical="center"/>
    </xf>
    <xf numFmtId="0" fontId="14" fillId="2" borderId="31" xfId="47" applyFont="1" applyFill="1" applyBorder="1" applyAlignment="1">
      <alignment horizontal="center" vertical="center"/>
    </xf>
    <xf numFmtId="0" fontId="14" fillId="2" borderId="7" xfId="47" applyFont="1" applyFill="1" applyBorder="1" applyAlignment="1">
      <alignment horizontal="center" vertical="center"/>
    </xf>
    <xf numFmtId="0" fontId="14" fillId="0" borderId="0" xfId="47" applyFont="1" applyAlignment="1">
      <alignment horizontal="center" vertical="center"/>
    </xf>
    <xf numFmtId="0" fontId="14" fillId="0" borderId="31" xfId="47" applyFont="1" applyBorder="1" applyAlignment="1">
      <alignment horizontal="center" vertical="center"/>
    </xf>
    <xf numFmtId="0" fontId="14" fillId="27" borderId="7" xfId="47" applyFont="1" applyFill="1" applyBorder="1" applyAlignment="1">
      <alignment horizontal="center" vertical="center"/>
    </xf>
    <xf numFmtId="0" fontId="14" fillId="27" borderId="0" xfId="47" applyFont="1" applyFill="1" applyAlignment="1">
      <alignment horizontal="center" vertical="center"/>
    </xf>
    <xf numFmtId="0" fontId="17" fillId="2" borderId="32" xfId="47" applyFont="1" applyFill="1" applyBorder="1" applyAlignment="1">
      <alignment horizontal="center" vertical="center"/>
    </xf>
    <xf numFmtId="0" fontId="17" fillId="2" borderId="0" xfId="47" applyFont="1" applyFill="1" applyAlignment="1">
      <alignment horizontal="center" vertical="center"/>
    </xf>
    <xf numFmtId="0" fontId="17" fillId="2" borderId="31" xfId="47" applyFont="1" applyFill="1" applyBorder="1" applyAlignment="1">
      <alignment horizontal="center" vertical="center"/>
    </xf>
    <xf numFmtId="0" fontId="17" fillId="2" borderId="11" xfId="47" applyFont="1" applyFill="1" applyBorder="1" applyAlignment="1">
      <alignment horizontal="center" vertical="center"/>
    </xf>
    <xf numFmtId="0" fontId="17" fillId="2" borderId="0" xfId="47" applyFont="1" applyFill="1" applyBorder="1" applyAlignment="1">
      <alignment horizontal="center" vertical="center"/>
    </xf>
    <xf numFmtId="0" fontId="15" fillId="2" borderId="11" xfId="47" applyFont="1" applyFill="1" applyBorder="1" applyAlignment="1">
      <alignment horizontal="left" vertical="center" wrapText="1"/>
    </xf>
    <xf numFmtId="0" fontId="15" fillId="2" borderId="31" xfId="47" applyFont="1" applyFill="1" applyBorder="1" applyAlignment="1">
      <alignment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 applyProtection="1">
      <alignment horizontal="left"/>
    </xf>
    <xf numFmtId="167" fontId="20" fillId="2" borderId="0" xfId="47" applyNumberFormat="1" applyFont="1" applyFill="1" applyAlignment="1" applyProtection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9" xfId="47" applyFont="1" applyFill="1" applyBorder="1" applyAlignment="1">
      <alignment horizontal="center" vertical="center"/>
    </xf>
    <xf numFmtId="0" fontId="15" fillId="3" borderId="13" xfId="47" applyFont="1" applyFill="1" applyBorder="1" applyAlignment="1">
      <alignment horizontal="center" vertical="center"/>
    </xf>
    <xf numFmtId="0" fontId="15" fillId="3" borderId="10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47" applyFont="1" applyFill="1" applyBorder="1" applyAlignment="1">
      <alignment horizontal="center" vertical="center"/>
    </xf>
    <xf numFmtId="0" fontId="15" fillId="3" borderId="27" xfId="47" applyFont="1" applyFill="1" applyBorder="1" applyAlignment="1">
      <alignment horizontal="center" vertical="center"/>
    </xf>
    <xf numFmtId="0" fontId="15" fillId="3" borderId="28" xfId="47" applyFont="1" applyFill="1" applyBorder="1" applyAlignment="1">
      <alignment horizontal="center" vertical="center"/>
    </xf>
    <xf numFmtId="0" fontId="15" fillId="3" borderId="29" xfId="47" applyFont="1" applyFill="1" applyBorder="1" applyAlignment="1">
      <alignment horizontal="center" vertical="center"/>
    </xf>
    <xf numFmtId="0" fontId="15" fillId="3" borderId="9" xfId="47" applyFont="1" applyFill="1" applyBorder="1" applyAlignment="1">
      <alignment horizontal="center" vertical="center" wrapText="1"/>
    </xf>
    <xf numFmtId="0" fontId="15" fillId="3" borderId="14" xfId="47" applyFont="1" applyFill="1" applyBorder="1" applyAlignment="1">
      <alignment horizontal="center" vertical="center" wrapText="1"/>
    </xf>
    <xf numFmtId="168" fontId="53" fillId="0" borderId="0" xfId="51" applyFont="1" applyAlignment="1">
      <alignment vertical="center"/>
    </xf>
    <xf numFmtId="0" fontId="15" fillId="3" borderId="15" xfId="47" applyFont="1" applyFill="1" applyBorder="1" applyAlignment="1">
      <alignment horizontal="center" vertical="center"/>
    </xf>
    <xf numFmtId="0" fontId="15" fillId="3" borderId="7" xfId="47" applyFont="1" applyFill="1" applyBorder="1" applyAlignment="1">
      <alignment horizontal="center" vertical="center"/>
    </xf>
    <xf numFmtId="0" fontId="15" fillId="3" borderId="16" xfId="47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168" fontId="16" fillId="0" borderId="0" xfId="51" applyFont="1" applyBorder="1" applyAlignment="1">
      <alignment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83" fontId="16" fillId="0" borderId="0" xfId="51" applyNumberFormat="1" applyFont="1" applyBorder="1" applyAlignment="1">
      <alignment horizontal="left" vertical="center"/>
    </xf>
    <xf numFmtId="175" fontId="15" fillId="3" borderId="9" xfId="0" applyNumberFormat="1" applyFont="1" applyFill="1" applyBorder="1" applyAlignment="1">
      <alignment horizontal="center" vertical="center"/>
    </xf>
    <xf numFmtId="175" fontId="15" fillId="3" borderId="13" xfId="0" applyNumberFormat="1" applyFont="1" applyFill="1" applyBorder="1" applyAlignment="1">
      <alignment horizontal="center" vertical="center"/>
    </xf>
    <xf numFmtId="175" fontId="15" fillId="3" borderId="10" xfId="0" applyNumberFormat="1" applyFont="1" applyFill="1" applyBorder="1" applyAlignment="1">
      <alignment horizontal="center" vertical="center"/>
    </xf>
    <xf numFmtId="175" fontId="15" fillId="3" borderId="11" xfId="0" applyNumberFormat="1" applyFont="1" applyFill="1" applyBorder="1" applyAlignment="1">
      <alignment horizontal="center" vertical="center"/>
    </xf>
    <xf numFmtId="175" fontId="15" fillId="3" borderId="12" xfId="0" applyNumberFormat="1" applyFont="1" applyFill="1" applyBorder="1" applyAlignment="1">
      <alignment horizontal="center" vertical="center"/>
    </xf>
    <xf numFmtId="0" fontId="15" fillId="0" borderId="32" xfId="47" applyFont="1" applyBorder="1" applyAlignment="1">
      <alignment horizontal="left" vertical="center"/>
    </xf>
    <xf numFmtId="0" fontId="15" fillId="0" borderId="31" xfId="47" applyFont="1" applyBorder="1" applyAlignment="1">
      <alignment horizontal="left" vertical="center"/>
    </xf>
    <xf numFmtId="0" fontId="15" fillId="0" borderId="32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31" xfId="47" applyFont="1" applyBorder="1" applyAlignment="1">
      <alignment horizontal="left" vertical="center" wrapText="1"/>
    </xf>
    <xf numFmtId="0" fontId="15" fillId="2" borderId="32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31" xfId="47" applyFont="1" applyFill="1" applyBorder="1" applyAlignment="1">
      <alignment horizontal="left" vertical="center" wrapText="1"/>
    </xf>
    <xf numFmtId="0" fontId="15" fillId="0" borderId="0" xfId="47" applyFont="1" applyBorder="1" applyAlignment="1">
      <alignment horizontal="left" vertical="center" wrapText="1"/>
    </xf>
    <xf numFmtId="0" fontId="15" fillId="0" borderId="32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31" xfId="47" applyFont="1" applyBorder="1" applyAlignment="1">
      <alignment vertical="center" wrapText="1"/>
    </xf>
    <xf numFmtId="0" fontId="18" fillId="0" borderId="0" xfId="68" applyFont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2" borderId="0" xfId="47" applyFont="1" applyFill="1" applyBorder="1" applyAlignment="1">
      <alignment horizontal="left" vertical="center" wrapText="1"/>
    </xf>
    <xf numFmtId="0" fontId="20" fillId="0" borderId="0" xfId="47" applyFont="1" applyAlignment="1">
      <alignment horizontal="left" vertical="center" wrapText="1"/>
    </xf>
    <xf numFmtId="0" fontId="15" fillId="0" borderId="7" xfId="47" applyFont="1" applyBorder="1" applyAlignment="1">
      <alignment horizontal="left" vertical="center"/>
    </xf>
    <xf numFmtId="0" fontId="20" fillId="0" borderId="0" xfId="47" applyFont="1" applyAlignment="1">
      <alignment horizontal="left" wrapText="1"/>
    </xf>
    <xf numFmtId="0" fontId="20" fillId="0" borderId="31" xfId="47" applyFont="1" applyBorder="1" applyAlignment="1">
      <alignment horizontal="left" vertical="center" wrapText="1"/>
    </xf>
    <xf numFmtId="0" fontId="15" fillId="0" borderId="7" xfId="47" applyFont="1" applyBorder="1" applyAlignment="1">
      <alignment vertical="center" wrapText="1"/>
    </xf>
    <xf numFmtId="0" fontId="15" fillId="2" borderId="7" xfId="47" applyFont="1" applyFill="1" applyBorder="1" applyAlignment="1">
      <alignment horizontal="left" vertical="center" wrapText="1"/>
    </xf>
    <xf numFmtId="0" fontId="15" fillId="0" borderId="0" xfId="47" applyFont="1" applyBorder="1" applyAlignment="1">
      <alignment horizontal="left" vertical="center"/>
    </xf>
    <xf numFmtId="169" fontId="20" fillId="0" borderId="0" xfId="47" applyNumberFormat="1" applyFont="1" applyAlignment="1">
      <alignment horizontal="left" vertical="center" wrapText="1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3" xfId="40" xr:uid="{00000000-0005-0000-0000-000027000000}"/>
    <cellStyle name="Moneda 2" xfId="41" xr:uid="{00000000-0005-0000-0000-000028000000}"/>
    <cellStyle name="Moneda 2 2" xfId="42" xr:uid="{00000000-0005-0000-0000-000029000000}"/>
    <cellStyle name="Moneda 3" xfId="43" xr:uid="{00000000-0005-0000-0000-00002A000000}"/>
    <cellStyle name="Neutral" xfId="44" xr:uid="{00000000-0005-0000-0000-00002B000000}"/>
    <cellStyle name="Normal" xfId="0" builtinId="0"/>
    <cellStyle name="Normal 2" xfId="45" xr:uid="{00000000-0005-0000-0000-00002D000000}"/>
    <cellStyle name="Normal 2 2" xfId="66" xr:uid="{00000000-0005-0000-0000-00002E000000}"/>
    <cellStyle name="Normal 3" xfId="46" xr:uid="{00000000-0005-0000-0000-00002F000000}"/>
    <cellStyle name="Normal 3 2" xfId="47" xr:uid="{00000000-0005-0000-0000-000030000000}"/>
    <cellStyle name="Normal 4" xfId="48" xr:uid="{00000000-0005-0000-0000-000031000000}"/>
    <cellStyle name="Normal 5" xfId="49" xr:uid="{00000000-0005-0000-0000-000032000000}"/>
    <cellStyle name="Normal 5 2" xfId="67" xr:uid="{00000000-0005-0000-0000-000033000000}"/>
    <cellStyle name="Normal_C-30" xfId="50" xr:uid="{00000000-0005-0000-0000-000034000000}"/>
    <cellStyle name="Normal_C-76-79 Año 20112" xfId="68" xr:uid="{00000000-0005-0000-0000-000035000000}"/>
    <cellStyle name="Normal_cuadro 7" xfId="51" xr:uid="{00000000-0005-0000-0000-000036000000}"/>
    <cellStyle name="Normal_cuadro 87" xfId="52" xr:uid="{00000000-0005-0000-0000-000037000000}"/>
    <cellStyle name="Notas" xfId="53" xr:uid="{00000000-0005-0000-0000-000038000000}"/>
    <cellStyle name="NOTAS - Style3" xfId="54" xr:uid="{00000000-0005-0000-0000-000039000000}"/>
    <cellStyle name="RECUAD - Style4" xfId="55" xr:uid="{00000000-0005-0000-0000-00003A000000}"/>
    <cellStyle name="RECUAD - Style5" xfId="56" xr:uid="{00000000-0005-0000-0000-00003B000000}"/>
    <cellStyle name="Salida" xfId="57" xr:uid="{00000000-0005-0000-0000-00003C000000}"/>
    <cellStyle name="Texto de advertencia" xfId="58" xr:uid="{00000000-0005-0000-0000-00003D000000}"/>
    <cellStyle name="Texto explicativo" xfId="59" xr:uid="{00000000-0005-0000-0000-00003E000000}"/>
    <cellStyle name="Título" xfId="60" xr:uid="{00000000-0005-0000-0000-00003F000000}"/>
    <cellStyle name="TITULO - Style5" xfId="61" xr:uid="{00000000-0005-0000-0000-000040000000}"/>
    <cellStyle name="TITULO - Style6" xfId="62" xr:uid="{00000000-0005-0000-0000-000041000000}"/>
    <cellStyle name="Título 2" xfId="63" xr:uid="{00000000-0005-0000-0000-000042000000}"/>
    <cellStyle name="Título 3" xfId="64" xr:uid="{00000000-0005-0000-0000-000043000000}"/>
    <cellStyle name="Total" xfId="65" xr:uid="{00000000-0005-0000-0000-00004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../../../../../../../../../../../estadistica%20de%20insumos/BEMSA/2019/Users/asihuas/Users/asihuas/Archivosvm02/estadistica%20de%20insumos/jarojas/AppData/Local/Temp/Users/asihuas/Users/asihuas/Downloads/INSUMOS%20Y%20SERVICIOS%20AGROPECUARIOS%20-%20FEBRERO%202019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J51"/>
  <sheetViews>
    <sheetView showGridLines="0" workbookViewId="0">
      <selection activeCell="C62" sqref="C62"/>
    </sheetView>
  </sheetViews>
  <sheetFormatPr baseColWidth="10" defaultColWidth="6.28515625" defaultRowHeight="12.75"/>
  <cols>
    <col min="1" max="1" width="5" customWidth="1"/>
    <col min="6" max="6" width="40.7109375" customWidth="1"/>
    <col min="7" max="7" width="5" customWidth="1"/>
  </cols>
  <sheetData>
    <row r="1" spans="1:8">
      <c r="A1" s="42"/>
      <c r="B1" s="42"/>
      <c r="C1" s="42"/>
      <c r="D1" s="42"/>
      <c r="E1" s="42"/>
      <c r="F1" s="42"/>
    </row>
    <row r="2" spans="1:8" ht="13.5">
      <c r="A2" s="45" t="s">
        <v>35</v>
      </c>
      <c r="B2" s="13"/>
      <c r="C2" s="13"/>
      <c r="D2" s="13"/>
      <c r="E2" s="13"/>
      <c r="F2" s="13"/>
    </row>
    <row r="3" spans="1:8" ht="13.5">
      <c r="A3" s="41"/>
      <c r="B3" s="13"/>
      <c r="C3" s="13"/>
      <c r="D3" s="13"/>
      <c r="E3" s="13"/>
      <c r="F3" s="13"/>
    </row>
    <row r="4" spans="1:8" ht="13.5">
      <c r="A4" s="41"/>
      <c r="B4" s="13"/>
      <c r="C4" s="13"/>
      <c r="D4" s="13"/>
      <c r="E4" s="13"/>
      <c r="F4" s="13"/>
    </row>
    <row r="5" spans="1:8" ht="13.5">
      <c r="A5" s="41"/>
      <c r="B5" s="13"/>
      <c r="C5" s="13"/>
      <c r="D5" s="13"/>
      <c r="E5" s="13"/>
      <c r="F5" s="13"/>
    </row>
    <row r="6" spans="1:8" ht="13.5">
      <c r="A6" s="13"/>
      <c r="B6" s="13"/>
      <c r="C6" s="13"/>
      <c r="D6" s="13"/>
      <c r="E6" s="13"/>
      <c r="F6" s="13"/>
    </row>
    <row r="7" spans="1:8" ht="13.5">
      <c r="A7" s="13"/>
      <c r="B7" s="12"/>
      <c r="C7" s="13"/>
      <c r="D7" s="13"/>
      <c r="E7" s="13"/>
      <c r="F7" s="13"/>
      <c r="G7" s="11"/>
      <c r="H7" s="11"/>
    </row>
    <row r="8" spans="1:8" ht="13.5">
      <c r="A8" s="43" t="s">
        <v>52</v>
      </c>
      <c r="B8" s="712" t="s">
        <v>57</v>
      </c>
      <c r="C8" s="713"/>
      <c r="D8" s="713"/>
      <c r="E8" s="713"/>
      <c r="F8" s="714"/>
      <c r="G8" s="44"/>
      <c r="H8" s="11"/>
    </row>
    <row r="9" spans="1:8" ht="15" customHeight="1">
      <c r="A9" s="137" t="s">
        <v>356</v>
      </c>
      <c r="B9" s="197" t="s">
        <v>150</v>
      </c>
      <c r="C9" s="198"/>
      <c r="D9" s="138"/>
      <c r="E9" s="138"/>
      <c r="F9" s="137"/>
      <c r="G9" s="199"/>
    </row>
    <row r="10" spans="1:8" ht="15" customHeight="1">
      <c r="A10" s="137"/>
      <c r="B10" s="197" t="s">
        <v>366</v>
      </c>
      <c r="C10" s="198"/>
      <c r="D10" s="138"/>
      <c r="E10" s="138"/>
      <c r="F10" s="137"/>
      <c r="G10" s="199"/>
    </row>
    <row r="11" spans="1:8" ht="15" customHeight="1">
      <c r="A11" s="137" t="s">
        <v>14</v>
      </c>
      <c r="B11" s="197" t="s">
        <v>367</v>
      </c>
      <c r="C11" s="198"/>
      <c r="D11" s="138"/>
      <c r="E11" s="138"/>
      <c r="F11" s="137"/>
      <c r="G11" s="199"/>
    </row>
    <row r="12" spans="1:8" ht="15" customHeight="1">
      <c r="A12" s="137" t="s">
        <v>15</v>
      </c>
      <c r="B12" s="200" t="s">
        <v>86</v>
      </c>
      <c r="C12" s="198"/>
      <c r="D12" s="138"/>
      <c r="E12" s="138"/>
      <c r="F12" s="137"/>
      <c r="G12" s="199"/>
    </row>
    <row r="13" spans="1:8" ht="15" customHeight="1">
      <c r="A13" s="137"/>
      <c r="B13" s="197" t="s">
        <v>368</v>
      </c>
      <c r="C13" s="198"/>
      <c r="D13" s="138"/>
      <c r="E13" s="138"/>
      <c r="F13" s="137"/>
      <c r="G13" s="199"/>
    </row>
    <row r="14" spans="1:8" ht="15" customHeight="1">
      <c r="A14" s="137" t="s">
        <v>16</v>
      </c>
      <c r="B14" s="200" t="s">
        <v>131</v>
      </c>
      <c r="C14" s="198"/>
      <c r="D14" s="138"/>
      <c r="E14" s="138"/>
      <c r="F14" s="137"/>
      <c r="G14" s="199"/>
    </row>
    <row r="15" spans="1:8" ht="15" customHeight="1">
      <c r="A15" s="137"/>
      <c r="B15" s="197" t="s">
        <v>369</v>
      </c>
      <c r="C15" s="198"/>
      <c r="D15" s="138"/>
      <c r="E15" s="138"/>
      <c r="F15" s="137"/>
      <c r="G15" s="199"/>
    </row>
    <row r="16" spans="1:8" ht="15" customHeight="1">
      <c r="A16" s="137" t="s">
        <v>17</v>
      </c>
      <c r="B16" s="200" t="s">
        <v>151</v>
      </c>
      <c r="C16" s="198"/>
      <c r="D16" s="138"/>
      <c r="E16" s="138"/>
      <c r="F16" s="137"/>
      <c r="G16" s="199"/>
    </row>
    <row r="17" spans="1:7" ht="15" customHeight="1">
      <c r="A17" s="137"/>
      <c r="B17" s="197" t="s">
        <v>369</v>
      </c>
      <c r="C17" s="198"/>
      <c r="D17" s="138"/>
      <c r="E17" s="138"/>
      <c r="F17" s="137"/>
      <c r="G17" s="199"/>
    </row>
    <row r="18" spans="1:7" ht="15" customHeight="1">
      <c r="A18" s="137" t="s">
        <v>18</v>
      </c>
      <c r="B18" s="200" t="s">
        <v>87</v>
      </c>
      <c r="C18" s="198"/>
      <c r="D18" s="138"/>
      <c r="E18" s="138"/>
      <c r="F18" s="137"/>
      <c r="G18" s="199"/>
    </row>
    <row r="19" spans="1:7" ht="15" customHeight="1">
      <c r="A19" s="137"/>
      <c r="B19" s="197" t="s">
        <v>368</v>
      </c>
      <c r="C19" s="198"/>
      <c r="D19" s="138"/>
      <c r="E19" s="138"/>
      <c r="F19" s="137"/>
      <c r="G19" s="199"/>
    </row>
    <row r="20" spans="1:7" ht="15" customHeight="1">
      <c r="A20" s="137" t="s">
        <v>19</v>
      </c>
      <c r="B20" s="201" t="s">
        <v>152</v>
      </c>
      <c r="C20" s="202"/>
      <c r="D20" s="138"/>
      <c r="E20" s="138"/>
      <c r="F20" s="137"/>
      <c r="G20" s="199"/>
    </row>
    <row r="21" spans="1:7" ht="15" customHeight="1">
      <c r="A21" s="137"/>
      <c r="B21" s="203" t="s">
        <v>370</v>
      </c>
      <c r="C21" s="202"/>
      <c r="D21" s="138"/>
      <c r="E21" s="138"/>
      <c r="F21" s="137"/>
      <c r="G21" s="199"/>
    </row>
    <row r="22" spans="1:7" ht="15" customHeight="1">
      <c r="A22" s="137" t="s">
        <v>20</v>
      </c>
      <c r="B22" s="201" t="s">
        <v>98</v>
      </c>
      <c r="C22" s="202"/>
      <c r="D22" s="138"/>
      <c r="E22" s="138"/>
      <c r="F22" s="137"/>
      <c r="G22" s="199"/>
    </row>
    <row r="23" spans="1:7" ht="15" customHeight="1">
      <c r="A23" s="137"/>
      <c r="B23" s="203" t="s">
        <v>371</v>
      </c>
      <c r="C23" s="202"/>
      <c r="D23" s="138"/>
      <c r="E23" s="138"/>
      <c r="F23" s="137"/>
      <c r="G23" s="199"/>
    </row>
    <row r="24" spans="1:7" ht="15" customHeight="1">
      <c r="A24" s="137" t="s">
        <v>21</v>
      </c>
      <c r="B24" s="201" t="s">
        <v>77</v>
      </c>
      <c r="C24" s="202"/>
      <c r="D24" s="138"/>
      <c r="E24" s="138"/>
      <c r="F24" s="137"/>
      <c r="G24" s="199"/>
    </row>
    <row r="25" spans="1:7" ht="15" customHeight="1">
      <c r="A25" s="137"/>
      <c r="B25" s="203" t="s">
        <v>370</v>
      </c>
      <c r="C25" s="202"/>
      <c r="D25" s="138"/>
      <c r="E25" s="138"/>
      <c r="F25" s="137"/>
      <c r="G25" s="199"/>
    </row>
    <row r="26" spans="1:7" ht="15" customHeight="1">
      <c r="A26" s="137" t="s">
        <v>22</v>
      </c>
      <c r="B26" s="201" t="s">
        <v>78</v>
      </c>
      <c r="C26" s="202"/>
      <c r="D26" s="138"/>
      <c r="E26" s="138"/>
      <c r="F26" s="137"/>
      <c r="G26" s="199"/>
    </row>
    <row r="27" spans="1:7" ht="15" customHeight="1">
      <c r="A27" s="137"/>
      <c r="B27" s="203" t="s">
        <v>372</v>
      </c>
      <c r="C27" s="202"/>
      <c r="D27" s="138"/>
      <c r="E27" s="138"/>
      <c r="F27" s="137"/>
      <c r="G27" s="199"/>
    </row>
    <row r="28" spans="1:7" ht="15" customHeight="1">
      <c r="A28" s="137" t="s">
        <v>24</v>
      </c>
      <c r="B28" s="201" t="s">
        <v>85</v>
      </c>
      <c r="C28" s="202"/>
      <c r="D28" s="138"/>
      <c r="E28" s="138"/>
      <c r="F28" s="137"/>
      <c r="G28" s="199"/>
    </row>
    <row r="29" spans="1:7" ht="15" customHeight="1">
      <c r="A29" s="137"/>
      <c r="B29" s="203" t="s">
        <v>373</v>
      </c>
      <c r="C29" s="202"/>
      <c r="D29" s="138"/>
      <c r="E29" s="138"/>
      <c r="F29" s="137"/>
      <c r="G29" s="199"/>
    </row>
    <row r="30" spans="1:7" ht="15" customHeight="1">
      <c r="A30" s="137" t="s">
        <v>23</v>
      </c>
      <c r="B30" s="201" t="s">
        <v>140</v>
      </c>
      <c r="C30" s="202"/>
      <c r="D30" s="138"/>
      <c r="E30" s="138"/>
      <c r="F30" s="137"/>
      <c r="G30" s="199"/>
    </row>
    <row r="31" spans="1:7" ht="15" customHeight="1">
      <c r="A31" s="137"/>
      <c r="B31" s="203" t="s">
        <v>373</v>
      </c>
      <c r="C31" s="202"/>
      <c r="D31" s="138"/>
      <c r="E31" s="138"/>
      <c r="F31" s="137"/>
      <c r="G31" s="199"/>
    </row>
    <row r="32" spans="1:7" ht="15" customHeight="1">
      <c r="A32" s="137" t="s">
        <v>25</v>
      </c>
      <c r="B32" s="141" t="s">
        <v>374</v>
      </c>
      <c r="C32" s="138"/>
      <c r="D32" s="138"/>
      <c r="E32" s="138"/>
      <c r="F32" s="137"/>
      <c r="G32" s="199"/>
    </row>
    <row r="33" spans="1:10" ht="15" customHeight="1">
      <c r="A33" s="137" t="s">
        <v>143</v>
      </c>
      <c r="B33" s="141" t="s">
        <v>157</v>
      </c>
      <c r="C33" s="138"/>
      <c r="D33" s="138"/>
      <c r="E33" s="138"/>
      <c r="F33" s="137"/>
      <c r="G33" s="199"/>
      <c r="J33">
        <v>5</v>
      </c>
    </row>
    <row r="34" spans="1:10" ht="11.25" customHeight="1">
      <c r="A34" s="137"/>
      <c r="B34" s="141" t="s">
        <v>375</v>
      </c>
      <c r="C34" s="138"/>
      <c r="D34" s="138"/>
      <c r="E34" s="138"/>
      <c r="F34" s="137"/>
      <c r="G34" s="199"/>
    </row>
    <row r="35" spans="1:10" ht="15" customHeight="1">
      <c r="A35" s="137" t="s">
        <v>144</v>
      </c>
      <c r="B35" s="141" t="s">
        <v>376</v>
      </c>
      <c r="C35" s="138"/>
      <c r="D35" s="138"/>
      <c r="E35" s="138"/>
      <c r="F35" s="137"/>
      <c r="G35" s="199"/>
    </row>
    <row r="36" spans="1:10" ht="11.25" customHeight="1">
      <c r="A36" s="137"/>
      <c r="B36" s="141" t="s">
        <v>3</v>
      </c>
      <c r="C36" s="138"/>
      <c r="D36" s="138"/>
      <c r="E36" s="138"/>
      <c r="F36" s="137"/>
      <c r="G36" s="199"/>
    </row>
    <row r="37" spans="1:10" ht="15" customHeight="1">
      <c r="A37" s="137" t="s">
        <v>357</v>
      </c>
      <c r="B37" s="141" t="s">
        <v>377</v>
      </c>
      <c r="C37" s="138"/>
      <c r="D37" s="138"/>
      <c r="E37" s="138"/>
      <c r="F37" s="137"/>
      <c r="G37" s="199"/>
    </row>
    <row r="38" spans="1:10" ht="15" customHeight="1">
      <c r="A38" s="137"/>
      <c r="B38" s="141" t="s">
        <v>4</v>
      </c>
      <c r="C38" s="138"/>
      <c r="D38" s="138"/>
      <c r="E38" s="138"/>
      <c r="F38" s="137"/>
      <c r="G38" s="199"/>
    </row>
    <row r="39" spans="1:10" ht="15" customHeight="1">
      <c r="A39" s="137" t="s">
        <v>145</v>
      </c>
      <c r="B39" s="142" t="s">
        <v>100</v>
      </c>
      <c r="C39" s="140"/>
      <c r="D39" s="138"/>
      <c r="E39" s="138"/>
      <c r="F39" s="137"/>
      <c r="G39" s="204"/>
    </row>
    <row r="40" spans="1:10" ht="12.75" customHeight="1">
      <c r="A40" s="137"/>
      <c r="B40" s="141" t="s">
        <v>378</v>
      </c>
      <c r="C40" s="138"/>
      <c r="D40" s="138"/>
      <c r="E40" s="138"/>
      <c r="F40" s="137"/>
      <c r="G40" s="204"/>
    </row>
    <row r="41" spans="1:10" ht="15" customHeight="1">
      <c r="A41" s="137" t="s">
        <v>146</v>
      </c>
      <c r="B41" s="141" t="s">
        <v>99</v>
      </c>
      <c r="C41" s="138"/>
      <c r="D41" s="138"/>
      <c r="E41" s="138"/>
      <c r="F41" s="137"/>
      <c r="G41" s="204"/>
    </row>
    <row r="42" spans="1:10" ht="15" customHeight="1">
      <c r="A42" s="137"/>
      <c r="B42" s="141" t="s">
        <v>382</v>
      </c>
      <c r="C42" s="138"/>
      <c r="D42" s="138"/>
      <c r="E42" s="138"/>
      <c r="F42" s="137"/>
      <c r="G42" s="204"/>
    </row>
    <row r="43" spans="1:10" ht="15" customHeight="1">
      <c r="A43" s="137" t="s">
        <v>147</v>
      </c>
      <c r="B43" s="141" t="s">
        <v>141</v>
      </c>
      <c r="C43" s="138"/>
      <c r="D43" s="138"/>
      <c r="E43" s="138"/>
      <c r="F43" s="137"/>
      <c r="G43" s="204"/>
    </row>
    <row r="44" spans="1:10" ht="15" customHeight="1">
      <c r="A44" s="137"/>
      <c r="B44" s="141" t="s">
        <v>381</v>
      </c>
      <c r="C44" s="138"/>
      <c r="D44" s="138"/>
      <c r="E44" s="138"/>
      <c r="F44" s="137"/>
      <c r="G44" s="204"/>
    </row>
    <row r="45" spans="1:10" ht="15" customHeight="1">
      <c r="A45" s="139" t="s">
        <v>358</v>
      </c>
      <c r="B45" s="141" t="s">
        <v>148</v>
      </c>
      <c r="C45" s="138"/>
      <c r="D45" s="138"/>
      <c r="E45" s="138"/>
      <c r="F45" s="137"/>
      <c r="G45" s="199"/>
    </row>
    <row r="46" spans="1:10" ht="15" customHeight="1">
      <c r="A46" s="139"/>
      <c r="B46" s="141" t="s">
        <v>380</v>
      </c>
      <c r="C46" s="138"/>
      <c r="D46" s="138"/>
      <c r="E46" s="138"/>
      <c r="F46" s="137"/>
      <c r="G46" s="199"/>
    </row>
    <row r="47" spans="1:10" ht="15" customHeight="1">
      <c r="A47" s="137" t="s">
        <v>359</v>
      </c>
      <c r="B47" s="141" t="s">
        <v>149</v>
      </c>
      <c r="C47" s="138"/>
      <c r="D47" s="138"/>
      <c r="E47" s="138"/>
      <c r="F47" s="137"/>
      <c r="G47" s="204"/>
    </row>
    <row r="48" spans="1:10" ht="15" customHeight="1">
      <c r="A48" s="137"/>
      <c r="B48" s="141" t="s">
        <v>379</v>
      </c>
      <c r="C48" s="138"/>
      <c r="D48" s="138"/>
      <c r="E48" s="138"/>
      <c r="F48" s="137"/>
      <c r="G48" s="204"/>
    </row>
    <row r="49" spans="1:7" ht="15" customHeight="1">
      <c r="A49" s="137"/>
      <c r="B49" s="205"/>
      <c r="C49" s="138"/>
      <c r="D49" s="138"/>
      <c r="E49" s="138"/>
      <c r="F49" s="137"/>
      <c r="G49" s="204"/>
    </row>
    <row r="50" spans="1:7">
      <c r="A50" s="199"/>
      <c r="B50" s="199"/>
      <c r="C50" s="199"/>
      <c r="D50" s="199"/>
      <c r="E50" s="199"/>
      <c r="F50" s="199"/>
      <c r="G50" s="199"/>
    </row>
    <row r="51" spans="1:7">
      <c r="A51" s="204"/>
      <c r="B51" s="204"/>
      <c r="C51" s="199"/>
      <c r="D51" s="199"/>
      <c r="E51" s="199"/>
      <c r="F51" s="199"/>
      <c r="G51" s="204"/>
    </row>
  </sheetData>
  <mergeCells count="1">
    <mergeCell ref="B8:F8"/>
  </mergeCells>
  <phoneticPr fontId="19" type="noConversion"/>
  <hyperlinks>
    <hyperlink ref="B9" location="C.77!A1" display="Perú: Importación de fertilizantes químicos por producto, según mes, " xr:uid="{00000000-0004-0000-0000-000000000000}"/>
    <hyperlink ref="B12:B13" location="'C.%2078-79'!A1" display="Perú: Precio de venta minorista de fertilizantes nitrogenados por departamento y  " xr:uid="{00000000-0004-0000-0000-000001000000}"/>
    <hyperlink ref="B9:F9" location="C.86!A1" display="Perú: Importación de fertilizantes químicos por producto, según mes, " xr:uid="{00000000-0004-0000-0000-000002000000}"/>
    <hyperlink ref="B11:F11" location="C.87!A1" display="Perú: Producción de guano de isla, según mes, Enero 2015 - Noviembre 2019 (Tonelada)" xr:uid="{00000000-0004-0000-0000-000003000000}"/>
    <hyperlink ref="B14:B15" location="'C.%2078-79'!A1" display="Perú: Precio de venta minorista de fertilizantes fosfatados por departamento y provincia " xr:uid="{00000000-0004-0000-0000-000004000000}"/>
    <hyperlink ref="B14:F15" location="C.89!A1" display="Perú: Precio de venta minorista de fertilizantes fosfatados por departamento y provincia " xr:uid="{00000000-0004-0000-0000-000005000000}"/>
    <hyperlink ref="B12:F13" location="C.88!A1" display="Perú: Precio de venta minorista de fertilizantes nitrogenados por departamento y  " xr:uid="{00000000-0004-0000-0000-000006000000}"/>
    <hyperlink ref="B33:F35" location="C.100!A1" display="Perú: Valor del jornal agrícola por departamento y provincia, según mes, " xr:uid="{00000000-0004-0000-0000-000007000000}"/>
    <hyperlink ref="B36:F37" location="C.101!A1" display="         (Soles por hora)" xr:uid="{00000000-0004-0000-0000-000008000000}"/>
    <hyperlink ref="B41:F41" location="C.103!A1" display="Perú: Disponibilidad y precio de venta de semilla mejorada en estaciones experimentales" xr:uid="{00000000-0004-0000-0000-000009000000}"/>
    <hyperlink ref="B42:F43" location="'C,104'!A1" display="         agrarias por región, 30 Noviembre 2019" xr:uid="{00000000-0004-0000-0000-00000A000000}"/>
    <hyperlink ref="B44:F45" location="'C,105'!A1" display="         por producto, 30 de Noviembre 2019" xr:uid="{00000000-0004-0000-0000-00000B000000}"/>
    <hyperlink ref="B46:F47" location="'C,106'!A1" display="          agrarias por región, 30 Noviembre 2019" xr:uid="{00000000-0004-0000-0000-00000C000000}"/>
    <hyperlink ref="B48:F49" location="'C,107'!A1" display="         experimentales agrarias por región, 30 Noviembre 2019" xr:uid="{00000000-0004-0000-0000-00000D000000}"/>
    <hyperlink ref="B21" location="C.91!A1" display="         Noviembre 2018/2019 (Soles por unidad de medida)" xr:uid="{00000000-0004-0000-0000-00000E000000}"/>
    <hyperlink ref="B10" location="C.77!A1" display="          Enero 2015 - Noviembre 2019 (Tonelada)" xr:uid="{00000000-0004-0000-0000-00000F000000}"/>
    <hyperlink ref="B16:B17" location="'C.%2078-79'!A1" display="Perú: Precio de venta minorista de fertilizantes potásicos por departamento y provincia, " xr:uid="{00000000-0004-0000-0000-000010000000}"/>
    <hyperlink ref="B16:F17" location="C.89!A1" display="Perú: Precio de venta minorista de fertilizantes potásicos por departamento y provincia, " xr:uid="{00000000-0004-0000-0000-000011000000}"/>
    <hyperlink ref="B18:B19" location="'C.%2078-79'!A1" display="Perú: Precio de venta minorista de fertilizantes abono orgánico por departamento y  " xr:uid="{00000000-0004-0000-0000-000012000000}"/>
    <hyperlink ref="B18:F19" location="C.89!A1" display="Perú: Precio de venta minorista de fertilizantes abono orgánico por departamento y  " xr:uid="{00000000-0004-0000-0000-000013000000}"/>
    <hyperlink ref="B23" location="C.91!A1" display="         Noviembre 2018/2019 (Soles por kilogramo)" xr:uid="{00000000-0004-0000-0000-000014000000}"/>
    <hyperlink ref="B25" location="C.91!A1" display="         Noviembre 2018/2019 (Soles por unidad de medida)" xr:uid="{00000000-0004-0000-0000-000015000000}"/>
    <hyperlink ref="B27" location="C.91!A1" display="         Noviembre 2018/2019 (Soles por litro)" xr:uid="{00000000-0004-0000-0000-000016000000}"/>
    <hyperlink ref="B29" location="C.91!A1" display="         según producto, Noviembre 2018/2019 (Soles por unidad de medida)" xr:uid="{00000000-0004-0000-0000-000017000000}"/>
    <hyperlink ref="B31" location="C.91!A1" display="         según producto, Noviembre 2018/2019 (Soles por unidad de medida)" xr:uid="{00000000-0004-0000-0000-000018000000}"/>
    <hyperlink ref="B39:F39" r:id="rId1" display="Perú: Precio de alquiler de tractor agrícola y yunta por departamento y provincia, " xr:uid="{00000000-0004-0000-0000-000019000000}"/>
    <hyperlink ref="B40:F40" location="C.100!A1" display="         Noviembre 2018/2019 " xr:uid="{00000000-0004-0000-0000-00001A000000}"/>
    <hyperlink ref="A9:F10" location="C.86!%C3%81rea_de_impresi%C3%B3n" display="C.86 " xr:uid="{00000000-0004-0000-0000-00001B000000}"/>
    <hyperlink ref="A11:F11" location="C.87!%C3%81rea_de_impresi%C3%B3n" display="C.87" xr:uid="{00000000-0004-0000-0000-00001C000000}"/>
    <hyperlink ref="A12:F13" location="C.88!%C3%81rea_de_impresi%C3%B3n" display="C.88" xr:uid="{00000000-0004-0000-0000-00001D000000}"/>
    <hyperlink ref="A14:F15" location="C.89!%C3%81rea_de_impresi%C3%B3n" display="C.89" xr:uid="{00000000-0004-0000-0000-00001E000000}"/>
    <hyperlink ref="A16:F17" location="C.90!%C3%81rea_de_impresi%C3%B3n" display="C.90" xr:uid="{00000000-0004-0000-0000-00001F000000}"/>
    <hyperlink ref="A18:F19" location="C.91!%C3%81rea_de_impresi%C3%B3n" display="C.91" xr:uid="{00000000-0004-0000-0000-000020000000}"/>
    <hyperlink ref="A47:F48" location="'C,106'!%C3%81rea_de_impresi%C3%B3n" display="C.106" xr:uid="{00000000-0004-0000-0000-000021000000}"/>
    <hyperlink ref="A45:F46" location="'C,105'!A1" display="C.105" xr:uid="{00000000-0004-0000-0000-000022000000}"/>
    <hyperlink ref="A20:F21" location="'C,92'!%C3%81rea_de_impresi%C3%B3n" display="C.92" xr:uid="{00000000-0004-0000-0000-000023000000}"/>
    <hyperlink ref="A22:F23" location="'C,93'!%C3%81rea_de_impresi%C3%B3n" display="C.93" xr:uid="{00000000-0004-0000-0000-000024000000}"/>
    <hyperlink ref="A24:F25" location="'C,94'!A1" display="C.94" xr:uid="{00000000-0004-0000-0000-000025000000}"/>
    <hyperlink ref="A26:F27" location="'C,95'!%C3%81rea_de_impresi%C3%B3n" display="C.95" xr:uid="{00000000-0004-0000-0000-000026000000}"/>
    <hyperlink ref="A28:F29" location="'C,96'!%C3%81rea_de_impresi%C3%B3n" display="C.96" xr:uid="{00000000-0004-0000-0000-000027000000}"/>
    <hyperlink ref="A30:F31" location="'C,97'!%C3%81rea_de_impresi%C3%B3n" display="C.97" xr:uid="{00000000-0004-0000-0000-000028000000}"/>
    <hyperlink ref="A32:F32" location="C.98!A1" display="C.98" xr:uid="{00000000-0004-0000-0000-000029000000}"/>
    <hyperlink ref="A33:F34" location="C.99!A1" display="C.99" xr:uid="{00000000-0004-0000-0000-00002A000000}"/>
    <hyperlink ref="A35:F36" location="C.100!A1" display="C.100" xr:uid="{00000000-0004-0000-0000-00002B000000}"/>
    <hyperlink ref="A37:F37" location="C.101!%C3%81rea_de_impresi%C3%B3n" display="C.101" xr:uid="{00000000-0004-0000-0000-00002C000000}"/>
    <hyperlink ref="A39:F40" location="C.102!%C3%81rea_de_impresi%C3%B3n" display="C.102" xr:uid="{00000000-0004-0000-0000-00002D000000}"/>
    <hyperlink ref="A41:F42" location="'C,103'!%C3%81rea_de_impresi%C3%B3n" display="C.103" xr:uid="{00000000-0004-0000-0000-00002E000000}"/>
    <hyperlink ref="A43:F44" location="'C,104'!%C3%81rea_de_impresi%C3%B3n" display="C.104" xr:uid="{00000000-0004-0000-0000-00002F000000}"/>
    <hyperlink ref="B38" location="C.101!A1" display="          (Soles por día) " xr:uid="{00000000-0004-0000-0000-00003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P61"/>
  <sheetViews>
    <sheetView showGridLines="0" zoomScaleNormal="100" workbookViewId="0">
      <selection activeCell="O20" sqref="O20"/>
    </sheetView>
  </sheetViews>
  <sheetFormatPr baseColWidth="10" defaultRowHeight="12.75"/>
  <cols>
    <col min="1" max="1" width="13.7109375" customWidth="1"/>
    <col min="2" max="2" width="3.85546875" bestFit="1" customWidth="1"/>
    <col min="3" max="3" width="7.7109375" customWidth="1"/>
    <col min="4" max="15" width="5.7109375" customWidth="1"/>
  </cols>
  <sheetData>
    <row r="1" spans="1:15" ht="15.95" customHeight="1">
      <c r="A1" s="143" t="s">
        <v>383</v>
      </c>
      <c r="B1" s="95"/>
      <c r="C1" s="95"/>
      <c r="D1" s="120"/>
      <c r="E1" s="95"/>
      <c r="F1" s="95"/>
      <c r="G1" s="95"/>
      <c r="H1" s="95"/>
      <c r="I1" s="95"/>
      <c r="J1" s="95"/>
      <c r="K1" s="95"/>
      <c r="L1" s="95"/>
      <c r="M1" s="95"/>
      <c r="N1" s="95"/>
      <c r="O1" s="96"/>
    </row>
    <row r="2" spans="1:15" ht="12" customHeight="1">
      <c r="A2" s="97" t="s">
        <v>9</v>
      </c>
      <c r="B2" s="98"/>
      <c r="C2" s="98"/>
      <c r="D2" s="120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1:15" ht="3" customHeight="1">
      <c r="A3" s="6"/>
      <c r="B3" s="6"/>
      <c r="C3" s="7"/>
      <c r="D3" s="120"/>
      <c r="E3" s="7"/>
      <c r="F3" s="7"/>
      <c r="G3" s="7"/>
      <c r="H3" s="7"/>
      <c r="I3" s="7"/>
      <c r="J3" s="7"/>
      <c r="K3" s="7"/>
      <c r="L3" s="7"/>
      <c r="M3" s="7"/>
      <c r="N3" s="7"/>
      <c r="O3" s="38"/>
    </row>
    <row r="4" spans="1:15" ht="18.75" customHeight="1">
      <c r="A4" s="100" t="s">
        <v>55</v>
      </c>
      <c r="B4" s="100" t="s">
        <v>51</v>
      </c>
      <c r="C4" s="100" t="s">
        <v>83</v>
      </c>
      <c r="D4" s="100" t="s">
        <v>63</v>
      </c>
      <c r="E4" s="100" t="s">
        <v>64</v>
      </c>
      <c r="F4" s="100" t="s">
        <v>65</v>
      </c>
      <c r="G4" s="100" t="s">
        <v>66</v>
      </c>
      <c r="H4" s="100" t="s">
        <v>67</v>
      </c>
      <c r="I4" s="100" t="s">
        <v>30</v>
      </c>
      <c r="J4" s="100" t="s">
        <v>31</v>
      </c>
      <c r="K4" s="100" t="s">
        <v>32</v>
      </c>
      <c r="L4" s="100" t="s">
        <v>33</v>
      </c>
      <c r="M4" s="100" t="s">
        <v>34</v>
      </c>
      <c r="N4" s="100" t="s">
        <v>27</v>
      </c>
      <c r="O4" s="100" t="s">
        <v>28</v>
      </c>
    </row>
    <row r="5" spans="1:15" ht="11.1" customHeight="1">
      <c r="A5" s="718" t="s">
        <v>10</v>
      </c>
      <c r="B5" s="101">
        <v>2015</v>
      </c>
      <c r="C5" s="102">
        <f t="shared" ref="C5:C11" si="0">SUM(D5:O5)</f>
        <v>1002131.1182610001</v>
      </c>
      <c r="D5" s="103">
        <f t="shared" ref="D5:O5" si="1">SUM(D11,D17,D23,D29,D35,D41,D47,D53)</f>
        <v>107453.8495</v>
      </c>
      <c r="E5" s="103">
        <f t="shared" si="1"/>
        <v>80187.485591000004</v>
      </c>
      <c r="F5" s="103">
        <f t="shared" si="1"/>
        <v>93405.832999999999</v>
      </c>
      <c r="G5" s="103">
        <f t="shared" si="1"/>
        <v>82563.778929000007</v>
      </c>
      <c r="H5" s="103">
        <f t="shared" si="1"/>
        <v>63602.246119999996</v>
      </c>
      <c r="I5" s="103">
        <f t="shared" si="1"/>
        <v>110816.413</v>
      </c>
      <c r="J5" s="103">
        <f t="shared" si="1"/>
        <v>58324.168999999994</v>
      </c>
      <c r="K5" s="103">
        <f t="shared" si="1"/>
        <v>66018.396500000003</v>
      </c>
      <c r="L5" s="103">
        <f t="shared" si="1"/>
        <v>106905.41649999999</v>
      </c>
      <c r="M5" s="103">
        <f t="shared" si="1"/>
        <v>68972.104000000007</v>
      </c>
      <c r="N5" s="103">
        <f t="shared" si="1"/>
        <v>44188.361120999994</v>
      </c>
      <c r="O5" s="103">
        <f t="shared" si="1"/>
        <v>119693.065</v>
      </c>
    </row>
    <row r="6" spans="1:15" ht="11.1" customHeight="1">
      <c r="A6" s="719"/>
      <c r="B6" s="104">
        <v>2016</v>
      </c>
      <c r="C6" s="105">
        <f t="shared" si="0"/>
        <v>1048220.60182</v>
      </c>
      <c r="D6" s="106">
        <f t="shared" ref="D6:O6" si="2">SUM(D12,D18,D24,D30,D36,D42,D48,D54)</f>
        <v>68094.185100000002</v>
      </c>
      <c r="E6" s="106">
        <f t="shared" si="2"/>
        <v>98670.592999999993</v>
      </c>
      <c r="F6" s="106">
        <f t="shared" si="2"/>
        <v>51947.345899000007</v>
      </c>
      <c r="G6" s="106">
        <f t="shared" si="2"/>
        <v>36936.814810000003</v>
      </c>
      <c r="H6" s="106">
        <f t="shared" si="2"/>
        <v>49775.575719999993</v>
      </c>
      <c r="I6" s="106">
        <f t="shared" si="2"/>
        <v>89995.391478000005</v>
      </c>
      <c r="J6" s="106">
        <f t="shared" si="2"/>
        <v>78813.739499999996</v>
      </c>
      <c r="K6" s="106">
        <f t="shared" si="2"/>
        <v>101163.15</v>
      </c>
      <c r="L6" s="106">
        <f t="shared" si="2"/>
        <v>84900.840534000003</v>
      </c>
      <c r="M6" s="106">
        <f t="shared" si="2"/>
        <v>154564.05161299999</v>
      </c>
      <c r="N6" s="106">
        <f t="shared" si="2"/>
        <v>106835.90216600001</v>
      </c>
      <c r="O6" s="106">
        <f t="shared" si="2"/>
        <v>126523.01200000002</v>
      </c>
    </row>
    <row r="7" spans="1:15" ht="11.1" customHeight="1">
      <c r="A7" s="719"/>
      <c r="B7" s="104">
        <v>2017</v>
      </c>
      <c r="C7" s="105">
        <f t="shared" si="0"/>
        <v>1260705.9888870001</v>
      </c>
      <c r="D7" s="106">
        <f t="shared" ref="D7:O7" si="3">SUM(D13,D19,D25,D31,D37,D43,D49,D55)</f>
        <v>92723.36778000003</v>
      </c>
      <c r="E7" s="106">
        <f t="shared" si="3"/>
        <v>35583.096399999995</v>
      </c>
      <c r="F7" s="106">
        <f t="shared" si="3"/>
        <v>131335.15000000002</v>
      </c>
      <c r="G7" s="106">
        <f t="shared" si="3"/>
        <v>131448.990552</v>
      </c>
      <c r="H7" s="106">
        <f t="shared" si="3"/>
        <v>105002.94959999999</v>
      </c>
      <c r="I7" s="106">
        <f t="shared" si="3"/>
        <v>108320.33707199999</v>
      </c>
      <c r="J7" s="106">
        <f t="shared" si="3"/>
        <v>77715.872100000008</v>
      </c>
      <c r="K7" s="106">
        <f t="shared" si="3"/>
        <v>125768.514058</v>
      </c>
      <c r="L7" s="106">
        <f t="shared" si="3"/>
        <v>48153.560132999999</v>
      </c>
      <c r="M7" s="106">
        <f t="shared" si="3"/>
        <v>108077.73</v>
      </c>
      <c r="N7" s="106">
        <f t="shared" si="3"/>
        <v>92771.465692000012</v>
      </c>
      <c r="O7" s="106">
        <f t="shared" si="3"/>
        <v>203804.95550000001</v>
      </c>
    </row>
    <row r="8" spans="1:15" ht="11.1" customHeight="1">
      <c r="A8" s="719"/>
      <c r="B8" s="104">
        <v>2018</v>
      </c>
      <c r="C8" s="105">
        <f t="shared" si="0"/>
        <v>987769.3642810001</v>
      </c>
      <c r="D8" s="106">
        <f t="shared" ref="D8:O8" si="4">SUM(D14,D20,D26,D32,D38,D44,D50,D56)</f>
        <v>49484.382999999994</v>
      </c>
      <c r="E8" s="106">
        <f t="shared" si="4"/>
        <v>58261.469058999995</v>
      </c>
      <c r="F8" s="106">
        <f t="shared" si="4"/>
        <v>128480.7025</v>
      </c>
      <c r="G8" s="106">
        <f t="shared" si="4"/>
        <v>64754.514219999997</v>
      </c>
      <c r="H8" s="106">
        <f t="shared" si="4"/>
        <v>68527.326499999996</v>
      </c>
      <c r="I8" s="106">
        <f t="shared" si="4"/>
        <v>27569.705000000002</v>
      </c>
      <c r="J8" s="106">
        <f t="shared" si="4"/>
        <v>112890.649</v>
      </c>
      <c r="K8" s="106">
        <f t="shared" si="4"/>
        <v>116210.02623700001</v>
      </c>
      <c r="L8" s="106">
        <f t="shared" si="4"/>
        <v>89880.994000000006</v>
      </c>
      <c r="M8" s="106">
        <f t="shared" si="4"/>
        <v>159047.40380500001</v>
      </c>
      <c r="N8" s="106">
        <f t="shared" si="4"/>
        <v>39801.206960000003</v>
      </c>
      <c r="O8" s="106">
        <f t="shared" si="4"/>
        <v>72860.983999999997</v>
      </c>
    </row>
    <row r="9" spans="1:15" ht="11.1" customHeight="1">
      <c r="A9" s="719"/>
      <c r="B9" s="104">
        <v>2019</v>
      </c>
      <c r="C9" s="105">
        <f t="shared" si="0"/>
        <v>1202664.5206699998</v>
      </c>
      <c r="D9" s="106">
        <f t="shared" ref="D9:O9" si="5">SUM(D15,D21,D27,D33,D39,D45,D51,D57)</f>
        <v>28102.462500000001</v>
      </c>
      <c r="E9" s="106">
        <f t="shared" si="5"/>
        <v>150143.177</v>
      </c>
      <c r="F9" s="106">
        <f t="shared" si="5"/>
        <v>80767.448499999999</v>
      </c>
      <c r="G9" s="106">
        <f t="shared" si="5"/>
        <v>155149.28037399999</v>
      </c>
      <c r="H9" s="106">
        <f t="shared" si="5"/>
        <v>160924.85224199999</v>
      </c>
      <c r="I9" s="106">
        <f t="shared" si="5"/>
        <v>62410.352499999994</v>
      </c>
      <c r="J9" s="106">
        <f t="shared" si="5"/>
        <v>51947.361713999999</v>
      </c>
      <c r="K9" s="106">
        <f t="shared" si="5"/>
        <v>61988.266665000003</v>
      </c>
      <c r="L9" s="106">
        <f t="shared" si="5"/>
        <v>144081.15729599999</v>
      </c>
      <c r="M9" s="106">
        <f t="shared" si="5"/>
        <v>65257.217949999998</v>
      </c>
      <c r="N9" s="106">
        <f t="shared" si="5"/>
        <v>130538.64549999998</v>
      </c>
      <c r="O9" s="106">
        <f t="shared" si="5"/>
        <v>111354.29842899999</v>
      </c>
    </row>
    <row r="10" spans="1:15" ht="11.1" customHeight="1">
      <c r="A10" s="720"/>
      <c r="B10" s="107">
        <v>2020</v>
      </c>
      <c r="C10" s="162">
        <f>SUM(D10:O10)</f>
        <v>681487.513913</v>
      </c>
      <c r="D10" s="163">
        <f t="shared" ref="D10:I10" si="6">SUM(D16,D22,D28,D34,D40,D46,D52,D58)</f>
        <v>44090.572</v>
      </c>
      <c r="E10" s="163">
        <f t="shared" si="6"/>
        <v>80768.157577000005</v>
      </c>
      <c r="F10" s="163">
        <f t="shared" si="6"/>
        <v>61774.392</v>
      </c>
      <c r="G10" s="163">
        <f t="shared" si="6"/>
        <v>113917.29003600001</v>
      </c>
      <c r="H10" s="163">
        <f t="shared" si="6"/>
        <v>90072.320300000021</v>
      </c>
      <c r="I10" s="163">
        <f t="shared" si="6"/>
        <v>90446.288</v>
      </c>
      <c r="J10" s="163">
        <f>SUM(J16,J22,J28,J34,J40,J46,J52,J58)</f>
        <v>200418.49400000001</v>
      </c>
      <c r="K10" s="163"/>
      <c r="L10" s="163"/>
      <c r="M10" s="163"/>
      <c r="N10" s="163"/>
      <c r="O10" s="163"/>
    </row>
    <row r="11" spans="1:15" ht="11.1" customHeight="1">
      <c r="A11" s="715" t="s">
        <v>97</v>
      </c>
      <c r="B11" s="108">
        <v>2015</v>
      </c>
      <c r="C11" s="109">
        <f t="shared" si="0"/>
        <v>107664.00762099998</v>
      </c>
      <c r="D11" s="110">
        <v>19613.815999999999</v>
      </c>
      <c r="E11" s="110">
        <v>8985.3649999999998</v>
      </c>
      <c r="F11" s="110">
        <v>8710.0400000000009</v>
      </c>
      <c r="G11" s="110">
        <v>11939.27</v>
      </c>
      <c r="H11" s="110">
        <v>1108.3399999999999</v>
      </c>
      <c r="I11" s="110">
        <v>13300.304</v>
      </c>
      <c r="J11" s="110">
        <v>0</v>
      </c>
      <c r="K11" s="120">
        <v>13031.252</v>
      </c>
      <c r="L11" s="120">
        <v>26926.34</v>
      </c>
      <c r="M11" s="113">
        <v>0</v>
      </c>
      <c r="N11" s="120">
        <v>4049.2806209999999</v>
      </c>
      <c r="O11" s="113">
        <v>0</v>
      </c>
    </row>
    <row r="12" spans="1:15" ht="11.1" customHeight="1">
      <c r="A12" s="716"/>
      <c r="B12" s="111">
        <v>2016</v>
      </c>
      <c r="C12" s="112">
        <f t="shared" ref="C12:C49" si="7">SUM(D12:O12)</f>
        <v>79771.898752000008</v>
      </c>
      <c r="D12" s="120">
        <v>0</v>
      </c>
      <c r="E12" s="113">
        <v>16112.46</v>
      </c>
      <c r="F12" s="113">
        <v>8914.6027520000007</v>
      </c>
      <c r="G12" s="113">
        <v>7424.8019999999997</v>
      </c>
      <c r="H12" s="113">
        <v>2474.1799999999998</v>
      </c>
      <c r="I12" s="113">
        <v>3554.42</v>
      </c>
      <c r="J12" s="113">
        <v>2859.38</v>
      </c>
      <c r="K12" s="113">
        <v>25205.43</v>
      </c>
      <c r="L12" s="113">
        <v>9995.4140000000007</v>
      </c>
      <c r="M12" s="113">
        <v>0</v>
      </c>
      <c r="N12" s="113">
        <v>0</v>
      </c>
      <c r="O12" s="113">
        <v>3231.21</v>
      </c>
    </row>
    <row r="13" spans="1:15" ht="11.1" customHeight="1">
      <c r="A13" s="716"/>
      <c r="B13" s="111">
        <v>2017</v>
      </c>
      <c r="C13" s="112">
        <f t="shared" si="7"/>
        <v>130254.762569</v>
      </c>
      <c r="D13" s="120">
        <v>33344.730000000003</v>
      </c>
      <c r="E13" s="113">
        <v>9573.6119999999992</v>
      </c>
      <c r="F13" s="113">
        <v>0</v>
      </c>
      <c r="G13" s="113">
        <v>15881.07</v>
      </c>
      <c r="H13" s="113">
        <v>4229.83</v>
      </c>
      <c r="I13" s="113">
        <v>23269.144</v>
      </c>
      <c r="J13" s="113">
        <v>0</v>
      </c>
      <c r="K13" s="113">
        <v>19468.470589</v>
      </c>
      <c r="L13" s="113">
        <v>1112.3339799999999</v>
      </c>
      <c r="M13" s="113">
        <v>0</v>
      </c>
      <c r="N13" s="113">
        <v>9420.7019999999993</v>
      </c>
      <c r="O13" s="113">
        <v>13954.87</v>
      </c>
    </row>
    <row r="14" spans="1:15" ht="11.1" customHeight="1">
      <c r="A14" s="716"/>
      <c r="B14" s="111">
        <v>2018</v>
      </c>
      <c r="C14" s="112">
        <f t="shared" si="7"/>
        <v>128155.301219</v>
      </c>
      <c r="D14" s="120">
        <v>13129.72</v>
      </c>
      <c r="E14" s="113">
        <v>11800.787059</v>
      </c>
      <c r="F14" s="113">
        <v>22933.363499999999</v>
      </c>
      <c r="G14" s="113">
        <v>80.005499999999998</v>
      </c>
      <c r="H14" s="113">
        <v>14494.45</v>
      </c>
      <c r="I14" s="113">
        <v>1632.1189999999999</v>
      </c>
      <c r="J14" s="113">
        <v>1775.9680000000001</v>
      </c>
      <c r="K14" s="113">
        <v>4224.6580000000004</v>
      </c>
      <c r="L14" s="113">
        <v>16176.498</v>
      </c>
      <c r="M14" s="113">
        <v>18606.939200000001</v>
      </c>
      <c r="N14" s="113">
        <v>6500.6909599999999</v>
      </c>
      <c r="O14" s="113">
        <v>16800.101999999999</v>
      </c>
    </row>
    <row r="15" spans="1:15" ht="11.1" customHeight="1">
      <c r="A15" s="716"/>
      <c r="B15" s="111">
        <v>2019</v>
      </c>
      <c r="C15" s="112">
        <f t="shared" si="7"/>
        <v>85339.551873999997</v>
      </c>
      <c r="D15" s="120">
        <v>310.22699999999998</v>
      </c>
      <c r="E15" s="113">
        <v>4763.5150000000003</v>
      </c>
      <c r="F15" s="113">
        <v>130</v>
      </c>
      <c r="G15" s="113">
        <v>22.472373999999999</v>
      </c>
      <c r="H15" s="113">
        <v>4013.2015000000001</v>
      </c>
      <c r="I15" s="113">
        <v>5.0000000000000001E-4</v>
      </c>
      <c r="J15" s="113">
        <v>14929.884</v>
      </c>
      <c r="K15" s="113">
        <v>7492.78</v>
      </c>
      <c r="L15" s="113">
        <v>19970.751499999998</v>
      </c>
      <c r="M15" s="113">
        <v>24208.75</v>
      </c>
      <c r="N15" s="113">
        <v>0</v>
      </c>
      <c r="O15" s="113">
        <v>9497.9699999999993</v>
      </c>
    </row>
    <row r="16" spans="1:15" ht="11.1" customHeight="1">
      <c r="A16" s="717"/>
      <c r="B16" s="114">
        <v>2020</v>
      </c>
      <c r="C16" s="115">
        <f t="shared" si="7"/>
        <v>97554.687586999993</v>
      </c>
      <c r="D16" s="121">
        <v>604.48</v>
      </c>
      <c r="E16" s="116">
        <v>9239.6425869999985</v>
      </c>
      <c r="F16" s="160">
        <v>19151.810000000001</v>
      </c>
      <c r="G16" s="116">
        <v>20908.078000000001</v>
      </c>
      <c r="H16" s="116">
        <v>8714.5969999999998</v>
      </c>
      <c r="I16" s="116">
        <v>4358.0200000000004</v>
      </c>
      <c r="J16" s="116">
        <v>34578.06</v>
      </c>
      <c r="K16" s="116"/>
      <c r="L16" s="116"/>
      <c r="M16" s="116"/>
      <c r="N16" s="113"/>
      <c r="O16" s="116"/>
    </row>
    <row r="17" spans="1:15" ht="11.1" customHeight="1">
      <c r="A17" s="715" t="s">
        <v>89</v>
      </c>
      <c r="B17" s="108">
        <v>2015</v>
      </c>
      <c r="C17" s="109">
        <f t="shared" si="7"/>
        <v>169898.89350000001</v>
      </c>
      <c r="D17" s="110">
        <v>29358.352999999999</v>
      </c>
      <c r="E17" s="117">
        <v>429.04</v>
      </c>
      <c r="F17" s="117">
        <v>10337.530000000001</v>
      </c>
      <c r="G17" s="113">
        <v>0</v>
      </c>
      <c r="H17" s="113">
        <v>15253.703</v>
      </c>
      <c r="I17" s="113">
        <v>23797.249500000002</v>
      </c>
      <c r="J17" s="113">
        <v>8428.5820000000003</v>
      </c>
      <c r="K17" s="118">
        <v>11102.568499999999</v>
      </c>
      <c r="L17" s="117">
        <v>26141.469000000001</v>
      </c>
      <c r="M17" s="117">
        <v>0</v>
      </c>
      <c r="N17" s="118">
        <v>14252.7225</v>
      </c>
      <c r="O17" s="118">
        <v>30797.675999999999</v>
      </c>
    </row>
    <row r="18" spans="1:15" ht="11.1" customHeight="1">
      <c r="A18" s="716"/>
      <c r="B18" s="111">
        <v>2016</v>
      </c>
      <c r="C18" s="112">
        <f t="shared" si="7"/>
        <v>189004.28750000001</v>
      </c>
      <c r="D18" s="120">
        <v>1982.723</v>
      </c>
      <c r="E18" s="113">
        <v>16567.873</v>
      </c>
      <c r="F18" s="113">
        <v>1985.9860000000001</v>
      </c>
      <c r="G18" s="113">
        <v>7860.11</v>
      </c>
      <c r="H18" s="113">
        <v>16685.990000000002</v>
      </c>
      <c r="I18" s="113">
        <v>18429.669999999998</v>
      </c>
      <c r="J18" s="113">
        <v>16093.307500000001</v>
      </c>
      <c r="K18" s="119">
        <v>12273.24</v>
      </c>
      <c r="L18" s="113">
        <v>16111.181</v>
      </c>
      <c r="M18" s="113">
        <v>32953.256000000001</v>
      </c>
      <c r="N18" s="119">
        <v>40039.656000000003</v>
      </c>
      <c r="O18" s="119">
        <v>8021.2950000000001</v>
      </c>
    </row>
    <row r="19" spans="1:15" ht="11.1" customHeight="1">
      <c r="A19" s="716"/>
      <c r="B19" s="111">
        <v>2017</v>
      </c>
      <c r="C19" s="112">
        <f t="shared" si="7"/>
        <v>217448.29765200001</v>
      </c>
      <c r="D19" s="120">
        <v>17523.392183</v>
      </c>
      <c r="E19" s="113">
        <v>0</v>
      </c>
      <c r="F19" s="113">
        <v>34518.31</v>
      </c>
      <c r="G19" s="113">
        <v>16275.191999999999</v>
      </c>
      <c r="H19" s="113">
        <v>5507.3760000000002</v>
      </c>
      <c r="I19" s="113">
        <v>10922.05</v>
      </c>
      <c r="J19" s="113">
        <v>529.53</v>
      </c>
      <c r="K19" s="119">
        <v>37297.571468999995</v>
      </c>
      <c r="L19" s="113">
        <v>6675.4930000000004</v>
      </c>
      <c r="M19" s="113">
        <v>33016.31</v>
      </c>
      <c r="N19" s="119">
        <v>7342.6210000000001</v>
      </c>
      <c r="O19" s="119">
        <v>47840.451999999997</v>
      </c>
    </row>
    <row r="20" spans="1:15" ht="11.1" customHeight="1">
      <c r="A20" s="716"/>
      <c r="B20" s="111">
        <v>2018</v>
      </c>
      <c r="C20" s="112">
        <f t="shared" si="7"/>
        <v>162620.51427999997</v>
      </c>
      <c r="D20" s="120">
        <v>19.399999999999999</v>
      </c>
      <c r="E20" s="113">
        <v>0</v>
      </c>
      <c r="F20" s="120">
        <v>32964.381999999998</v>
      </c>
      <c r="G20" s="120">
        <v>2584.886</v>
      </c>
      <c r="H20" s="113">
        <v>0</v>
      </c>
      <c r="I20" s="120">
        <v>49.712000000000003</v>
      </c>
      <c r="J20" s="120">
        <v>47347.360999999997</v>
      </c>
      <c r="K20" s="119">
        <v>23818.550999999999</v>
      </c>
      <c r="L20" s="113">
        <v>4603.3890000000001</v>
      </c>
      <c r="M20" s="113">
        <v>16292.180279999999</v>
      </c>
      <c r="N20" s="119">
        <v>4491.1899999999996</v>
      </c>
      <c r="O20" s="119">
        <v>30449.463</v>
      </c>
    </row>
    <row r="21" spans="1:15" ht="11.1" customHeight="1">
      <c r="A21" s="716"/>
      <c r="B21" s="111">
        <v>2019</v>
      </c>
      <c r="C21" s="112">
        <f t="shared" si="7"/>
        <v>189728.72347900001</v>
      </c>
      <c r="D21" s="120">
        <v>1403.8215</v>
      </c>
      <c r="E21" s="113">
        <v>10498.653</v>
      </c>
      <c r="F21" s="120">
        <v>16493.317500000001</v>
      </c>
      <c r="G21" s="113">
        <v>36559.428999999996</v>
      </c>
      <c r="H21" s="113">
        <v>28747.01</v>
      </c>
      <c r="I21" s="120">
        <v>2679.0320000000002</v>
      </c>
      <c r="J21" s="113">
        <v>25</v>
      </c>
      <c r="K21" s="119">
        <v>28263.912</v>
      </c>
      <c r="L21" s="113">
        <v>13236.504000000001</v>
      </c>
      <c r="M21" s="113">
        <v>6058.8360499999999</v>
      </c>
      <c r="N21" s="119">
        <v>36510.410000000003</v>
      </c>
      <c r="O21" s="119">
        <v>9252.7984290000004</v>
      </c>
    </row>
    <row r="22" spans="1:15" ht="11.1" customHeight="1">
      <c r="A22" s="717"/>
      <c r="B22" s="114">
        <v>2020</v>
      </c>
      <c r="C22" s="112">
        <f t="shared" si="7"/>
        <v>99619.522000000012</v>
      </c>
      <c r="D22" s="121">
        <v>2901.91</v>
      </c>
      <c r="E22" s="121">
        <v>19022.465</v>
      </c>
      <c r="F22" s="121">
        <v>1E-3</v>
      </c>
      <c r="G22" s="116">
        <v>14047.47</v>
      </c>
      <c r="H22" s="116">
        <v>43832.156000000003</v>
      </c>
      <c r="I22" s="121">
        <v>2205.77</v>
      </c>
      <c r="J22" s="116">
        <v>17609.75</v>
      </c>
      <c r="K22" s="122"/>
      <c r="L22" s="116"/>
      <c r="M22" s="116"/>
      <c r="N22" s="122"/>
      <c r="O22" s="122"/>
    </row>
    <row r="23" spans="1:15" ht="11.1" customHeight="1">
      <c r="A23" s="715" t="s">
        <v>96</v>
      </c>
      <c r="B23" s="108">
        <v>2015</v>
      </c>
      <c r="C23" s="109">
        <f t="shared" si="7"/>
        <v>50571.97</v>
      </c>
      <c r="D23" s="110">
        <v>10887.08</v>
      </c>
      <c r="E23" s="113">
        <v>0</v>
      </c>
      <c r="F23" s="113">
        <v>0</v>
      </c>
      <c r="G23" s="113">
        <v>30705.66</v>
      </c>
      <c r="H23" s="113">
        <v>8979.23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</row>
    <row r="24" spans="1:15" ht="11.1" customHeight="1">
      <c r="A24" s="716"/>
      <c r="B24" s="111">
        <v>2016</v>
      </c>
      <c r="C24" s="112">
        <f t="shared" si="7"/>
        <v>128005.5505</v>
      </c>
      <c r="D24" s="120">
        <v>0</v>
      </c>
      <c r="E24" s="113">
        <v>0</v>
      </c>
      <c r="F24" s="113">
        <v>0</v>
      </c>
      <c r="G24" s="113">
        <v>0</v>
      </c>
      <c r="H24" s="113">
        <v>5.0000000000000001E-4</v>
      </c>
      <c r="I24" s="113">
        <v>23639.71</v>
      </c>
      <c r="J24" s="113">
        <v>12322.61</v>
      </c>
      <c r="K24" s="113">
        <v>0</v>
      </c>
      <c r="L24" s="113">
        <v>25454.42</v>
      </c>
      <c r="M24" s="113">
        <v>33083.11</v>
      </c>
      <c r="N24" s="113">
        <v>0</v>
      </c>
      <c r="O24" s="113">
        <v>33505.699999999997</v>
      </c>
    </row>
    <row r="25" spans="1:15" ht="11.1" customHeight="1">
      <c r="A25" s="716"/>
      <c r="B25" s="111">
        <v>2017</v>
      </c>
      <c r="C25" s="112">
        <f t="shared" si="7"/>
        <v>153109.473</v>
      </c>
      <c r="D25" s="120">
        <v>0</v>
      </c>
      <c r="E25" s="113">
        <v>0</v>
      </c>
      <c r="F25" s="113">
        <v>32894.26</v>
      </c>
      <c r="G25" s="113">
        <v>5012.6499999999996</v>
      </c>
      <c r="H25" s="113">
        <v>27996.473000000002</v>
      </c>
      <c r="I25" s="113">
        <v>0</v>
      </c>
      <c r="J25" s="113">
        <v>0</v>
      </c>
      <c r="K25" s="113">
        <v>33073.26</v>
      </c>
      <c r="L25" s="113">
        <v>0</v>
      </c>
      <c r="M25" s="113">
        <v>32127.71</v>
      </c>
      <c r="N25" s="113">
        <v>0</v>
      </c>
      <c r="O25" s="113">
        <v>22005.119999999999</v>
      </c>
    </row>
    <row r="26" spans="1:15" ht="11.1" customHeight="1">
      <c r="A26" s="716"/>
      <c r="B26" s="111">
        <v>2018</v>
      </c>
      <c r="C26" s="112">
        <f t="shared" si="7"/>
        <v>171016.39600000001</v>
      </c>
      <c r="D26" s="120">
        <v>8025.15</v>
      </c>
      <c r="E26" s="120">
        <v>30279.35</v>
      </c>
      <c r="F26" s="120">
        <v>0.6</v>
      </c>
      <c r="G26" s="120">
        <v>32928.31</v>
      </c>
      <c r="H26" s="113">
        <v>0</v>
      </c>
      <c r="I26" s="113">
        <v>0</v>
      </c>
      <c r="J26" s="120">
        <v>13323.29</v>
      </c>
      <c r="K26" s="113">
        <v>21256.97</v>
      </c>
      <c r="L26" s="113">
        <v>13996.56</v>
      </c>
      <c r="M26" s="113">
        <v>32065.786</v>
      </c>
      <c r="N26" s="113">
        <v>19140.38</v>
      </c>
      <c r="O26" s="113">
        <v>0</v>
      </c>
    </row>
    <row r="27" spans="1:15" ht="11.1" customHeight="1">
      <c r="A27" s="716"/>
      <c r="B27" s="111">
        <v>2019</v>
      </c>
      <c r="C27" s="112">
        <f t="shared" si="7"/>
        <v>169336.8077</v>
      </c>
      <c r="D27" s="120">
        <v>12990.8</v>
      </c>
      <c r="E27" s="120">
        <v>19808.98</v>
      </c>
      <c r="F27" s="120">
        <v>13750.1</v>
      </c>
      <c r="G27" s="120">
        <v>19280.64</v>
      </c>
      <c r="H27" s="113">
        <v>8600.3696999999993</v>
      </c>
      <c r="I27" s="113">
        <v>23003</v>
      </c>
      <c r="J27" s="120">
        <v>4.8000000000000001E-2</v>
      </c>
      <c r="K27" s="113">
        <v>0</v>
      </c>
      <c r="L27" s="113">
        <v>35859.300000000003</v>
      </c>
      <c r="M27" s="113">
        <v>17496.59</v>
      </c>
      <c r="N27" s="113">
        <v>18546.98</v>
      </c>
      <c r="O27" s="113">
        <v>0</v>
      </c>
    </row>
    <row r="28" spans="1:15" ht="11.1" customHeight="1">
      <c r="A28" s="717"/>
      <c r="B28" s="114">
        <v>2020</v>
      </c>
      <c r="C28" s="112">
        <f t="shared" si="7"/>
        <v>45019.044999999998</v>
      </c>
      <c r="D28" s="113">
        <v>2.5000000000000001E-2</v>
      </c>
      <c r="E28" s="113">
        <v>2.5000000000000001E-2</v>
      </c>
      <c r="F28" s="120">
        <v>7608.29</v>
      </c>
      <c r="G28" s="120">
        <v>9998.93</v>
      </c>
      <c r="H28" s="113">
        <v>2.5000000000000001E-2</v>
      </c>
      <c r="I28" s="113">
        <v>20389.919999999998</v>
      </c>
      <c r="J28" s="120">
        <v>7021.83</v>
      </c>
      <c r="K28" s="113"/>
      <c r="L28" s="113"/>
      <c r="M28" s="113"/>
      <c r="N28" s="113"/>
      <c r="O28" s="113"/>
    </row>
    <row r="29" spans="1:15" ht="11.1" customHeight="1">
      <c r="A29" s="715" t="s">
        <v>90</v>
      </c>
      <c r="B29" s="108">
        <v>2015</v>
      </c>
      <c r="C29" s="109">
        <f t="shared" si="7"/>
        <v>187729.54630100002</v>
      </c>
      <c r="D29" s="110">
        <v>24430.514500000001</v>
      </c>
      <c r="E29" s="110">
        <v>27865.295590999998</v>
      </c>
      <c r="F29" s="110">
        <v>7013.95</v>
      </c>
      <c r="G29" s="110">
        <v>4751.7489289999994</v>
      </c>
      <c r="H29" s="110">
        <v>11672.289280999999</v>
      </c>
      <c r="I29" s="110">
        <v>23958.5445</v>
      </c>
      <c r="J29" s="110">
        <v>3141.7809999999999</v>
      </c>
      <c r="K29" s="117">
        <v>14057.401</v>
      </c>
      <c r="L29" s="110">
        <v>30690.030500000001</v>
      </c>
      <c r="M29" s="117">
        <v>0</v>
      </c>
      <c r="N29" s="110">
        <v>15408.231</v>
      </c>
      <c r="O29" s="110">
        <v>24739.759999999998</v>
      </c>
    </row>
    <row r="30" spans="1:15" ht="11.1" customHeight="1">
      <c r="A30" s="716"/>
      <c r="B30" s="111">
        <v>2016</v>
      </c>
      <c r="C30" s="112">
        <f t="shared" si="7"/>
        <v>227204.32477600002</v>
      </c>
      <c r="D30" s="120">
        <v>34701.6201</v>
      </c>
      <c r="E30" s="120">
        <v>14537.72</v>
      </c>
      <c r="F30" s="120">
        <v>27590.754000000001</v>
      </c>
      <c r="G30" s="120">
        <v>295.01559499999996</v>
      </c>
      <c r="H30" s="120">
        <v>8992.4599999999991</v>
      </c>
      <c r="I30" s="120">
        <v>34738.942000000003</v>
      </c>
      <c r="J30" s="120">
        <v>10675.98</v>
      </c>
      <c r="K30" s="113">
        <v>12483.14</v>
      </c>
      <c r="L30" s="120">
        <v>4759.6205339999997</v>
      </c>
      <c r="M30" s="120">
        <v>55882.002999999997</v>
      </c>
      <c r="N30" s="120">
        <v>5704.6295470000005</v>
      </c>
      <c r="O30" s="120">
        <v>16842.439999999999</v>
      </c>
    </row>
    <row r="31" spans="1:15" ht="11.1" customHeight="1">
      <c r="A31" s="716"/>
      <c r="B31" s="111">
        <v>2017</v>
      </c>
      <c r="C31" s="112">
        <f t="shared" si="7"/>
        <v>234949.48742200001</v>
      </c>
      <c r="D31" s="120">
        <v>27103.393596999998</v>
      </c>
      <c r="E31" s="113">
        <v>0</v>
      </c>
      <c r="F31" s="119">
        <v>24859.02</v>
      </c>
      <c r="G31" s="119">
        <v>32481.697499999998</v>
      </c>
      <c r="H31" s="119">
        <v>5044.04</v>
      </c>
      <c r="I31" s="119">
        <v>9170.2380720000001</v>
      </c>
      <c r="J31" s="119">
        <v>33385.590100000001</v>
      </c>
      <c r="K31" s="119">
        <v>17461.531999999999</v>
      </c>
      <c r="L31" s="119">
        <v>1277.951153</v>
      </c>
      <c r="M31" s="113">
        <v>16584.281999999999</v>
      </c>
      <c r="N31" s="119">
        <v>19656.273000000001</v>
      </c>
      <c r="O31" s="119">
        <v>47925.47</v>
      </c>
    </row>
    <row r="32" spans="1:15" ht="11.1" customHeight="1">
      <c r="A32" s="716"/>
      <c r="B32" s="111">
        <v>2018</v>
      </c>
      <c r="C32" s="112">
        <f t="shared" si="7"/>
        <v>196711.22853700002</v>
      </c>
      <c r="D32" s="120">
        <v>0</v>
      </c>
      <c r="E32" s="113">
        <v>0</v>
      </c>
      <c r="F32" s="113">
        <v>30582.49</v>
      </c>
      <c r="G32" s="113">
        <v>24722.997719999999</v>
      </c>
      <c r="H32" s="113">
        <v>30169.5105</v>
      </c>
      <c r="I32" s="113">
        <v>0</v>
      </c>
      <c r="J32" s="113">
        <v>32617.5</v>
      </c>
      <c r="K32" s="119">
        <v>30360.610317000002</v>
      </c>
      <c r="L32" s="119">
        <v>5614.4</v>
      </c>
      <c r="M32" s="113">
        <v>41531.129999999997</v>
      </c>
      <c r="N32" s="119">
        <v>751.822</v>
      </c>
      <c r="O32" s="119">
        <v>360.76800000000003</v>
      </c>
    </row>
    <row r="33" spans="1:16" ht="11.1" customHeight="1">
      <c r="A33" s="716"/>
      <c r="B33" s="111">
        <v>2019</v>
      </c>
      <c r="C33" s="112">
        <f t="shared" si="7"/>
        <v>264289.34397600003</v>
      </c>
      <c r="D33" s="120">
        <v>6802.6040000000003</v>
      </c>
      <c r="E33" s="120">
        <v>45682.03</v>
      </c>
      <c r="F33" s="113">
        <v>22209.3</v>
      </c>
      <c r="G33" s="113">
        <v>34192.199000000001</v>
      </c>
      <c r="H33" s="113">
        <v>18678.310541999999</v>
      </c>
      <c r="I33" s="120">
        <v>30938.184000000001</v>
      </c>
      <c r="J33" s="113">
        <v>17.609934000000003</v>
      </c>
      <c r="K33" s="119">
        <v>991.69</v>
      </c>
      <c r="L33" s="119">
        <v>21736.754000000001</v>
      </c>
      <c r="M33" s="113">
        <v>2526.1025</v>
      </c>
      <c r="N33" s="119">
        <v>33298.32</v>
      </c>
      <c r="O33" s="119">
        <v>47216.24</v>
      </c>
    </row>
    <row r="34" spans="1:16" ht="11.1" customHeight="1">
      <c r="A34" s="717"/>
      <c r="B34" s="114">
        <v>2020</v>
      </c>
      <c r="C34" s="115">
        <f t="shared" si="7"/>
        <v>142516.74825599999</v>
      </c>
      <c r="D34" s="121">
        <v>22481.86</v>
      </c>
      <c r="E34" s="158">
        <v>3253.92</v>
      </c>
      <c r="F34" s="113">
        <v>31845.703000000001</v>
      </c>
      <c r="G34" s="113">
        <v>16711.072255999999</v>
      </c>
      <c r="H34" s="113">
        <v>20547.150000000001</v>
      </c>
      <c r="I34" s="120">
        <v>33323.247000000003</v>
      </c>
      <c r="J34" s="113">
        <v>14353.796</v>
      </c>
      <c r="K34" s="122"/>
      <c r="L34" s="122"/>
      <c r="M34" s="116"/>
      <c r="N34" s="122"/>
      <c r="O34" s="122"/>
    </row>
    <row r="35" spans="1:16" ht="11.1" customHeight="1">
      <c r="A35" s="715" t="s">
        <v>80</v>
      </c>
      <c r="B35" s="108">
        <v>2015</v>
      </c>
      <c r="C35" s="109">
        <f t="shared" si="7"/>
        <v>40961.304838999997</v>
      </c>
      <c r="D35" s="110">
        <v>3007.6480000000001</v>
      </c>
      <c r="E35" s="117">
        <v>7612.79</v>
      </c>
      <c r="F35" s="117">
        <v>3525.0030000000002</v>
      </c>
      <c r="G35" s="117">
        <v>2861.23</v>
      </c>
      <c r="H35" s="117">
        <v>2043.9108389999999</v>
      </c>
      <c r="I35" s="117">
        <v>4422.7110000000002</v>
      </c>
      <c r="J35" s="117">
        <v>5405.674</v>
      </c>
      <c r="K35" s="117">
        <v>1238.798</v>
      </c>
      <c r="L35" s="117">
        <v>2983.5219999999999</v>
      </c>
      <c r="M35" s="117">
        <v>285.96600000000001</v>
      </c>
      <c r="N35" s="117">
        <v>6115.2169999999996</v>
      </c>
      <c r="O35" s="117">
        <v>1458.835</v>
      </c>
    </row>
    <row r="36" spans="1:16" ht="11.1" customHeight="1">
      <c r="A36" s="716"/>
      <c r="B36" s="111">
        <v>2016</v>
      </c>
      <c r="C36" s="112">
        <f t="shared" si="7"/>
        <v>46179.423131000003</v>
      </c>
      <c r="D36" s="120">
        <v>1859.5250000000001</v>
      </c>
      <c r="E36" s="120">
        <v>3276.33</v>
      </c>
      <c r="F36" s="120">
        <v>3056.83</v>
      </c>
      <c r="G36" s="120">
        <v>2493.7912149999997</v>
      </c>
      <c r="H36" s="120">
        <v>4638.0102200000001</v>
      </c>
      <c r="I36" s="120">
        <v>3075.792696</v>
      </c>
      <c r="J36" s="120">
        <v>3352.5920000000001</v>
      </c>
      <c r="K36" s="120">
        <v>3939.47</v>
      </c>
      <c r="L36" s="120">
        <v>4877.5349999999999</v>
      </c>
      <c r="M36" s="120">
        <v>3037.5549999999998</v>
      </c>
      <c r="N36" s="120">
        <v>5296.8850000000002</v>
      </c>
      <c r="O36" s="120">
        <v>7275.107</v>
      </c>
    </row>
    <row r="37" spans="1:16" ht="11.1" customHeight="1">
      <c r="A37" s="716"/>
      <c r="B37" s="111">
        <v>2017</v>
      </c>
      <c r="C37" s="112">
        <f t="shared" si="7"/>
        <v>61918.627500000002</v>
      </c>
      <c r="D37" s="120">
        <v>3422.1419999999998</v>
      </c>
      <c r="E37" s="113">
        <v>6795.7744000000002</v>
      </c>
      <c r="F37" s="113">
        <v>3080.4140000000002</v>
      </c>
      <c r="G37" s="113">
        <v>2500.424</v>
      </c>
      <c r="H37" s="113">
        <v>7451.3005999999996</v>
      </c>
      <c r="I37" s="113">
        <v>7432.3410000000003</v>
      </c>
      <c r="J37" s="113">
        <v>3360.232</v>
      </c>
      <c r="K37" s="119">
        <v>2574.0300000000002</v>
      </c>
      <c r="L37" s="119">
        <v>4411.6409999999996</v>
      </c>
      <c r="M37" s="119">
        <v>5909.2179999999998</v>
      </c>
      <c r="N37" s="119">
        <v>6867.36</v>
      </c>
      <c r="O37" s="119">
        <v>8113.7505000000001</v>
      </c>
    </row>
    <row r="38" spans="1:16" ht="11.1" customHeight="1">
      <c r="A38" s="716"/>
      <c r="B38" s="111">
        <v>2018</v>
      </c>
      <c r="C38" s="112">
        <f t="shared" si="7"/>
        <v>69462.129000000001</v>
      </c>
      <c r="D38" s="120">
        <v>8610.8310000000001</v>
      </c>
      <c r="E38" s="113">
        <v>1911.155</v>
      </c>
      <c r="F38" s="113">
        <v>5830.9170000000004</v>
      </c>
      <c r="G38" s="113">
        <v>4438.3149999999996</v>
      </c>
      <c r="H38" s="113">
        <v>5381.1859999999997</v>
      </c>
      <c r="I38" s="113">
        <v>11333.824000000001</v>
      </c>
      <c r="J38" s="113">
        <v>4407.3140000000003</v>
      </c>
      <c r="K38" s="119">
        <v>5727.6440000000002</v>
      </c>
      <c r="L38" s="119">
        <v>5612.0119999999997</v>
      </c>
      <c r="M38" s="119">
        <v>7205.098</v>
      </c>
      <c r="N38" s="119">
        <v>5393.3519999999999</v>
      </c>
      <c r="O38" s="119">
        <v>3610.4810000000007</v>
      </c>
    </row>
    <row r="39" spans="1:16" ht="11.1" customHeight="1">
      <c r="A39" s="716"/>
      <c r="B39" s="111">
        <v>2019</v>
      </c>
      <c r="C39" s="112">
        <f t="shared" si="7"/>
        <v>76163.323650000006</v>
      </c>
      <c r="D39" s="120">
        <v>6146.09</v>
      </c>
      <c r="E39" s="113">
        <v>4917.3090000000002</v>
      </c>
      <c r="F39" s="113">
        <v>4880.7809999999999</v>
      </c>
      <c r="G39" s="113">
        <v>6920.1850000000004</v>
      </c>
      <c r="H39" s="113">
        <v>9713.3004999999994</v>
      </c>
      <c r="I39" s="113">
        <v>4984.0159999999996</v>
      </c>
      <c r="J39" s="113">
        <v>5511.2579999999998</v>
      </c>
      <c r="K39" s="119">
        <v>5195.9399999999996</v>
      </c>
      <c r="L39" s="119">
        <v>6444.4402499999997</v>
      </c>
      <c r="M39" s="119">
        <v>4559.0094000000008</v>
      </c>
      <c r="N39" s="119">
        <v>6493.9944999999998</v>
      </c>
      <c r="O39" s="119">
        <v>10397</v>
      </c>
    </row>
    <row r="40" spans="1:16" ht="11.1" customHeight="1">
      <c r="A40" s="717"/>
      <c r="B40" s="114">
        <v>2020</v>
      </c>
      <c r="C40" s="115">
        <f t="shared" si="7"/>
        <v>41492.076780000003</v>
      </c>
      <c r="D40" s="121">
        <v>7792.8270000000002</v>
      </c>
      <c r="E40" s="158">
        <v>6485.18</v>
      </c>
      <c r="F40" s="113">
        <v>3020.67</v>
      </c>
      <c r="G40" s="113">
        <v>2275.0507799999996</v>
      </c>
      <c r="H40" s="113">
        <v>7181.125</v>
      </c>
      <c r="I40" s="113">
        <v>4886.3209999999999</v>
      </c>
      <c r="J40" s="113">
        <v>9850.9030000000002</v>
      </c>
      <c r="K40" s="119"/>
      <c r="L40" s="119"/>
      <c r="M40" s="119"/>
      <c r="N40" s="119"/>
      <c r="O40" s="119"/>
    </row>
    <row r="41" spans="1:16" ht="11.1" customHeight="1">
      <c r="A41" s="715" t="s">
        <v>49</v>
      </c>
      <c r="B41" s="108">
        <v>2015</v>
      </c>
      <c r="C41" s="109">
        <f t="shared" si="7"/>
        <v>2171.0039999999999</v>
      </c>
      <c r="D41" s="110">
        <v>0</v>
      </c>
      <c r="E41" s="117">
        <v>407.005</v>
      </c>
      <c r="F41" s="117">
        <v>121.51</v>
      </c>
      <c r="G41" s="117">
        <v>236.79</v>
      </c>
      <c r="H41" s="117">
        <v>419.66300000000001</v>
      </c>
      <c r="I41" s="117">
        <v>4.0640000000000001</v>
      </c>
      <c r="J41" s="117">
        <v>547.11199999999997</v>
      </c>
      <c r="K41" s="117">
        <v>270</v>
      </c>
      <c r="L41" s="117">
        <v>0</v>
      </c>
      <c r="M41" s="117">
        <v>164.86</v>
      </c>
      <c r="N41" s="117">
        <v>0</v>
      </c>
      <c r="O41" s="117">
        <v>0</v>
      </c>
    </row>
    <row r="42" spans="1:16" ht="11.1" customHeight="1">
      <c r="A42" s="716"/>
      <c r="B42" s="111">
        <v>2016</v>
      </c>
      <c r="C42" s="112">
        <f t="shared" si="7"/>
        <v>3738.7307660000006</v>
      </c>
      <c r="D42" s="120">
        <v>215.60499999999999</v>
      </c>
      <c r="E42" s="437">
        <v>0</v>
      </c>
      <c r="F42" s="113">
        <v>24.869147000000002</v>
      </c>
      <c r="G42" s="113">
        <v>100</v>
      </c>
      <c r="H42" s="113">
        <v>804.76499999999999</v>
      </c>
      <c r="I42" s="113">
        <v>714.08500000000004</v>
      </c>
      <c r="J42" s="113">
        <v>531.64</v>
      </c>
      <c r="K42" s="437">
        <v>0</v>
      </c>
      <c r="L42" s="113">
        <v>471.74</v>
      </c>
      <c r="M42" s="113">
        <v>750.84500000000003</v>
      </c>
      <c r="N42" s="113">
        <v>125.18161900000001</v>
      </c>
      <c r="O42" s="437">
        <v>0</v>
      </c>
    </row>
    <row r="43" spans="1:16" ht="11.1" customHeight="1">
      <c r="A43" s="716"/>
      <c r="B43" s="111">
        <v>2017</v>
      </c>
      <c r="C43" s="112">
        <f t="shared" si="7"/>
        <v>5307.0807439999999</v>
      </c>
      <c r="D43" s="120">
        <v>1157.0700000000002</v>
      </c>
      <c r="E43" s="113">
        <v>1077.27</v>
      </c>
      <c r="F43" s="113">
        <v>673.06600000000003</v>
      </c>
      <c r="G43" s="113">
        <v>314.65705200000002</v>
      </c>
      <c r="H43" s="113">
        <v>504.34</v>
      </c>
      <c r="I43" s="113">
        <v>360</v>
      </c>
      <c r="J43" s="113">
        <v>149.63</v>
      </c>
      <c r="K43" s="437">
        <v>0</v>
      </c>
      <c r="L43" s="113">
        <v>168</v>
      </c>
      <c r="M43" s="119">
        <v>25.21</v>
      </c>
      <c r="N43" s="113">
        <v>253.66769199999999</v>
      </c>
      <c r="O43" s="113">
        <v>624.16999999999996</v>
      </c>
    </row>
    <row r="44" spans="1:16" ht="11.1" customHeight="1">
      <c r="A44" s="716"/>
      <c r="B44" s="111">
        <v>2018</v>
      </c>
      <c r="C44" s="112">
        <f t="shared" si="7"/>
        <v>2903.2510000000007</v>
      </c>
      <c r="D44" s="120">
        <v>191.76499999999999</v>
      </c>
      <c r="E44" s="113">
        <v>0</v>
      </c>
      <c r="F44" s="113">
        <v>0</v>
      </c>
      <c r="G44" s="113">
        <v>0</v>
      </c>
      <c r="H44" s="113">
        <v>0</v>
      </c>
      <c r="I44" s="120">
        <v>309</v>
      </c>
      <c r="J44" s="113">
        <v>604.60599999999999</v>
      </c>
      <c r="K44" s="119">
        <v>380.58000000000004</v>
      </c>
      <c r="L44" s="113">
        <v>71.650000000000006</v>
      </c>
      <c r="M44" s="120">
        <v>995.03</v>
      </c>
      <c r="N44" s="119">
        <v>1.01</v>
      </c>
      <c r="O44" s="113">
        <v>349.61</v>
      </c>
    </row>
    <row r="45" spans="1:16" ht="11.1" customHeight="1">
      <c r="A45" s="716"/>
      <c r="B45" s="111">
        <v>2019</v>
      </c>
      <c r="C45" s="112">
        <f t="shared" si="7"/>
        <v>3498.0427800000002</v>
      </c>
      <c r="D45" s="437">
        <v>365.52</v>
      </c>
      <c r="E45" s="437">
        <v>24</v>
      </c>
      <c r="F45" s="437">
        <v>373.97</v>
      </c>
      <c r="G45" s="437">
        <v>226.595</v>
      </c>
      <c r="H45" s="437">
        <v>103.96</v>
      </c>
      <c r="I45" s="437">
        <v>250.52</v>
      </c>
      <c r="J45" s="437">
        <v>3.3317800000000002</v>
      </c>
      <c r="K45" s="437">
        <v>0</v>
      </c>
      <c r="L45" s="437">
        <v>1953.31</v>
      </c>
      <c r="M45" s="437">
        <v>148.80000000000001</v>
      </c>
      <c r="N45" s="437">
        <v>48.036000000000001</v>
      </c>
      <c r="O45" s="437">
        <v>0</v>
      </c>
    </row>
    <row r="46" spans="1:16" ht="11.1" customHeight="1">
      <c r="A46" s="717"/>
      <c r="B46" s="114">
        <v>2020</v>
      </c>
      <c r="C46" s="115">
        <f t="shared" si="7"/>
        <v>1498.65</v>
      </c>
      <c r="D46" s="116">
        <v>104</v>
      </c>
      <c r="E46" s="116">
        <v>0</v>
      </c>
      <c r="F46" s="116">
        <v>0</v>
      </c>
      <c r="G46" s="116">
        <v>199.41</v>
      </c>
      <c r="H46" s="116">
        <v>24</v>
      </c>
      <c r="I46" s="116">
        <v>470.53999999999996</v>
      </c>
      <c r="J46" s="116">
        <v>700.7</v>
      </c>
      <c r="K46" s="116"/>
      <c r="L46" s="116"/>
      <c r="M46" s="121"/>
      <c r="N46" s="116"/>
      <c r="O46" s="116"/>
    </row>
    <row r="47" spans="1:16" ht="11.1" customHeight="1">
      <c r="A47" s="716" t="s">
        <v>94</v>
      </c>
      <c r="B47" s="111">
        <v>2015</v>
      </c>
      <c r="C47" s="112">
        <f t="shared" si="7"/>
        <v>18825.493999999999</v>
      </c>
      <c r="D47" s="120">
        <v>13.92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4526.22</v>
      </c>
      <c r="L47" s="113">
        <v>0</v>
      </c>
      <c r="M47" s="113">
        <v>0</v>
      </c>
      <c r="N47" s="113">
        <v>0</v>
      </c>
      <c r="O47" s="113">
        <v>14285.353999999999</v>
      </c>
    </row>
    <row r="48" spans="1:16" ht="11.1" customHeight="1">
      <c r="A48" s="716"/>
      <c r="B48" s="111">
        <v>2016</v>
      </c>
      <c r="C48" s="112">
        <f t="shared" si="7"/>
        <v>16262.252</v>
      </c>
      <c r="D48" s="113">
        <v>0</v>
      </c>
      <c r="E48" s="113">
        <v>55.44</v>
      </c>
      <c r="F48" s="113">
        <v>55.48</v>
      </c>
      <c r="G48" s="113">
        <v>0</v>
      </c>
      <c r="H48" s="113">
        <v>3478.96</v>
      </c>
      <c r="I48" s="113">
        <v>94.182000000000002</v>
      </c>
      <c r="J48" s="113">
        <v>247.06</v>
      </c>
      <c r="K48" s="113">
        <v>165.36</v>
      </c>
      <c r="L48" s="113">
        <v>6042.68</v>
      </c>
      <c r="M48" s="113">
        <v>5955.8</v>
      </c>
      <c r="N48" s="113">
        <v>167.29</v>
      </c>
      <c r="O48" s="113">
        <v>0</v>
      </c>
      <c r="P48" s="172"/>
    </row>
    <row r="49" spans="1:16" ht="11.1" customHeight="1">
      <c r="A49" s="716"/>
      <c r="B49" s="111">
        <v>2017</v>
      </c>
      <c r="C49" s="112">
        <f t="shared" si="7"/>
        <v>44029.460000000006</v>
      </c>
      <c r="D49" s="120">
        <v>7308.82</v>
      </c>
      <c r="E49" s="113">
        <v>0</v>
      </c>
      <c r="F49" s="113">
        <v>2589.94</v>
      </c>
      <c r="G49" s="113">
        <v>0</v>
      </c>
      <c r="H49" s="113">
        <v>0</v>
      </c>
      <c r="I49" s="113">
        <v>108</v>
      </c>
      <c r="J49" s="113">
        <v>0</v>
      </c>
      <c r="K49" s="113">
        <v>0</v>
      </c>
      <c r="L49" s="113">
        <v>6581.43</v>
      </c>
      <c r="M49" s="113">
        <v>14515.23</v>
      </c>
      <c r="N49" s="113">
        <v>12926.04</v>
      </c>
      <c r="O49" s="113">
        <v>0</v>
      </c>
      <c r="P49" s="172"/>
    </row>
    <row r="50" spans="1:16" ht="11.1" customHeight="1">
      <c r="A50" s="716"/>
      <c r="B50" s="111">
        <v>2018</v>
      </c>
      <c r="C50" s="123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72"/>
    </row>
    <row r="51" spans="1:16" ht="11.1" customHeight="1">
      <c r="A51" s="716"/>
      <c r="B51" s="111">
        <v>2019</v>
      </c>
      <c r="C51" s="112">
        <f t="shared" ref="C51:C58" si="8">SUM(D51:O51)</f>
        <v>15304.64</v>
      </c>
      <c r="D51" s="113">
        <v>0</v>
      </c>
      <c r="E51" s="113">
        <v>0</v>
      </c>
      <c r="F51" s="113">
        <v>0</v>
      </c>
      <c r="G51" s="113">
        <v>0</v>
      </c>
      <c r="H51" s="113">
        <v>14812.05</v>
      </c>
      <c r="I51" s="113">
        <v>492.59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</row>
    <row r="52" spans="1:16" ht="11.1" customHeight="1">
      <c r="A52" s="717"/>
      <c r="B52" s="114">
        <v>2020</v>
      </c>
      <c r="C52" s="115">
        <f t="shared" si="8"/>
        <v>9482.9500000000007</v>
      </c>
      <c r="D52" s="113">
        <v>0</v>
      </c>
      <c r="E52" s="159">
        <v>2380.0500000000002</v>
      </c>
      <c r="F52" s="113">
        <v>0</v>
      </c>
      <c r="G52" s="113">
        <v>0</v>
      </c>
      <c r="H52" s="113">
        <v>0</v>
      </c>
      <c r="I52" s="113">
        <v>2014.94</v>
      </c>
      <c r="J52" s="113">
        <v>5087.96</v>
      </c>
      <c r="K52" s="113"/>
      <c r="L52" s="113"/>
      <c r="M52" s="113"/>
      <c r="N52" s="113"/>
      <c r="O52" s="113"/>
    </row>
    <row r="53" spans="1:16" ht="11.1" customHeight="1">
      <c r="A53" s="715" t="s">
        <v>93</v>
      </c>
      <c r="B53" s="108">
        <v>2015</v>
      </c>
      <c r="C53" s="109">
        <f t="shared" si="8"/>
        <v>424308.89799999999</v>
      </c>
      <c r="D53" s="110">
        <v>20142.518</v>
      </c>
      <c r="E53" s="117">
        <v>34887.99</v>
      </c>
      <c r="F53" s="117">
        <v>63697.8</v>
      </c>
      <c r="G53" s="117">
        <v>32069.08</v>
      </c>
      <c r="H53" s="117">
        <v>24125.11</v>
      </c>
      <c r="I53" s="117">
        <v>45333.54</v>
      </c>
      <c r="J53" s="117">
        <v>40801.019999999997</v>
      </c>
      <c r="K53" s="117">
        <v>21792.156999999999</v>
      </c>
      <c r="L53" s="117">
        <v>20164.055</v>
      </c>
      <c r="M53" s="117">
        <v>68521.278000000006</v>
      </c>
      <c r="N53" s="117">
        <v>4362.91</v>
      </c>
      <c r="O53" s="117">
        <v>48411.44</v>
      </c>
    </row>
    <row r="54" spans="1:16" ht="11.1" customHeight="1">
      <c r="A54" s="716"/>
      <c r="B54" s="111">
        <v>2016</v>
      </c>
      <c r="C54" s="112">
        <f t="shared" si="8"/>
        <v>358054.134395</v>
      </c>
      <c r="D54" s="120">
        <v>29334.712</v>
      </c>
      <c r="E54" s="113">
        <v>48120.77</v>
      </c>
      <c r="F54" s="113">
        <v>10318.824000000001</v>
      </c>
      <c r="G54" s="113">
        <v>18763.096000000001</v>
      </c>
      <c r="H54" s="113">
        <v>12701.21</v>
      </c>
      <c r="I54" s="113">
        <v>5748.589782</v>
      </c>
      <c r="J54" s="113">
        <v>32731.17</v>
      </c>
      <c r="K54" s="113">
        <v>47096.51</v>
      </c>
      <c r="L54" s="113">
        <v>17188.25</v>
      </c>
      <c r="M54" s="113">
        <v>22901.482613</v>
      </c>
      <c r="N54" s="113">
        <v>55502.26</v>
      </c>
      <c r="O54" s="113">
        <v>57647.26</v>
      </c>
    </row>
    <row r="55" spans="1:16" ht="11.1" customHeight="1">
      <c r="A55" s="716"/>
      <c r="B55" s="111">
        <v>2017</v>
      </c>
      <c r="C55" s="112">
        <f t="shared" si="8"/>
        <v>413688.8000000001</v>
      </c>
      <c r="D55" s="120">
        <v>2863.82</v>
      </c>
      <c r="E55" s="113">
        <v>18136.439999999999</v>
      </c>
      <c r="F55" s="113">
        <v>32720.14</v>
      </c>
      <c r="G55" s="113">
        <v>58983.3</v>
      </c>
      <c r="H55" s="113">
        <v>54269.59</v>
      </c>
      <c r="I55" s="113">
        <v>57058.563999999998</v>
      </c>
      <c r="J55" s="113">
        <v>40290.89</v>
      </c>
      <c r="K55" s="113">
        <v>15893.65</v>
      </c>
      <c r="L55" s="113">
        <v>27926.710999999999</v>
      </c>
      <c r="M55" s="113">
        <v>5899.77</v>
      </c>
      <c r="N55" s="113">
        <v>36304.802000000003</v>
      </c>
      <c r="O55" s="113">
        <v>63341.123</v>
      </c>
    </row>
    <row r="56" spans="1:16" ht="11.1" customHeight="1">
      <c r="A56" s="716"/>
      <c r="B56" s="111">
        <v>2018</v>
      </c>
      <c r="C56" s="112">
        <f t="shared" si="8"/>
        <v>256900.544245</v>
      </c>
      <c r="D56" s="120">
        <v>19507.517</v>
      </c>
      <c r="E56" s="113">
        <v>14270.177</v>
      </c>
      <c r="F56" s="113">
        <v>36168.949999999997</v>
      </c>
      <c r="G56" s="113">
        <v>0</v>
      </c>
      <c r="H56" s="113">
        <v>18482.18</v>
      </c>
      <c r="I56" s="113">
        <v>14245.05</v>
      </c>
      <c r="J56" s="113">
        <v>12814.61</v>
      </c>
      <c r="K56" s="113">
        <v>30441.012920000001</v>
      </c>
      <c r="L56" s="113">
        <v>43806.485000000001</v>
      </c>
      <c r="M56" s="113">
        <v>42351.240325000006</v>
      </c>
      <c r="N56" s="113">
        <v>3522.7620000000002</v>
      </c>
      <c r="O56" s="113">
        <v>21290.560000000001</v>
      </c>
    </row>
    <row r="57" spans="1:16" ht="11.1" customHeight="1">
      <c r="A57" s="716"/>
      <c r="B57" s="111">
        <v>2019</v>
      </c>
      <c r="C57" s="112">
        <f t="shared" si="8"/>
        <v>399004.08721099998</v>
      </c>
      <c r="D57" s="120">
        <v>83.4</v>
      </c>
      <c r="E57" s="113">
        <v>64448.69</v>
      </c>
      <c r="F57" s="113">
        <v>22929.98</v>
      </c>
      <c r="G57" s="113">
        <v>57947.76</v>
      </c>
      <c r="H57" s="113">
        <v>76256.649999999994</v>
      </c>
      <c r="I57" s="113">
        <v>63.01</v>
      </c>
      <c r="J57" s="113">
        <v>31460.23</v>
      </c>
      <c r="K57" s="113">
        <v>20043.944664999999</v>
      </c>
      <c r="L57" s="113">
        <v>44880.097545999997</v>
      </c>
      <c r="M57" s="113">
        <v>10259.129999999999</v>
      </c>
      <c r="N57" s="113">
        <v>35640.904999999999</v>
      </c>
      <c r="O57" s="113">
        <v>34990.29</v>
      </c>
    </row>
    <row r="58" spans="1:16" ht="11.1" customHeight="1">
      <c r="A58" s="717"/>
      <c r="B58" s="114">
        <v>2020</v>
      </c>
      <c r="C58" s="115">
        <f t="shared" si="8"/>
        <v>244303.83429</v>
      </c>
      <c r="D58" s="121">
        <v>10205.469999999999</v>
      </c>
      <c r="E58" s="161">
        <v>40386.874990000004</v>
      </c>
      <c r="F58" s="116">
        <v>147.91800000000001</v>
      </c>
      <c r="G58" s="116">
        <v>49777.279000000002</v>
      </c>
      <c r="H58" s="116">
        <v>9773.2673000000013</v>
      </c>
      <c r="I58" s="116">
        <v>22797.53</v>
      </c>
      <c r="J58" s="116">
        <v>111215.495</v>
      </c>
      <c r="K58" s="116"/>
      <c r="L58" s="116"/>
      <c r="M58" s="116"/>
      <c r="N58" s="116"/>
      <c r="O58" s="116"/>
    </row>
    <row r="59" spans="1:16" ht="8.1" customHeight="1">
      <c r="A59" s="47" t="s">
        <v>0</v>
      </c>
      <c r="B59" s="124"/>
      <c r="C59" s="125"/>
      <c r="D59" s="120"/>
      <c r="E59" s="126"/>
      <c r="F59" s="126"/>
      <c r="G59" s="127"/>
      <c r="H59" s="128"/>
      <c r="I59" s="128"/>
      <c r="J59" s="129"/>
      <c r="K59" s="130"/>
      <c r="L59" s="129"/>
      <c r="M59" s="128"/>
      <c r="N59" s="128"/>
      <c r="O59" s="128"/>
    </row>
    <row r="60" spans="1:16" ht="8.1" customHeight="1">
      <c r="A60" s="131" t="s">
        <v>48</v>
      </c>
      <c r="B60" s="124"/>
      <c r="C60" s="132"/>
      <c r="D60" s="120"/>
      <c r="E60" s="126"/>
      <c r="F60" s="126"/>
      <c r="G60" s="127"/>
      <c r="H60" s="128"/>
      <c r="I60" s="128"/>
      <c r="J60" s="129"/>
      <c r="K60" s="130"/>
      <c r="L60" s="129"/>
      <c r="M60" s="128"/>
      <c r="N60" s="128"/>
      <c r="O60" s="129"/>
    </row>
    <row r="61" spans="1:16" ht="8.1" customHeight="1">
      <c r="A61" s="133" t="s">
        <v>59</v>
      </c>
      <c r="B61" s="133"/>
      <c r="C61" s="133"/>
      <c r="D61" s="133"/>
      <c r="E61" s="133"/>
      <c r="F61" s="133"/>
      <c r="G61" s="133"/>
      <c r="H61" s="53"/>
      <c r="I61" s="53"/>
      <c r="J61" s="53"/>
      <c r="K61" s="53"/>
      <c r="L61" s="53"/>
      <c r="M61" s="53"/>
      <c r="N61" s="53"/>
      <c r="O61" s="53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O13"/>
  <sheetViews>
    <sheetView showGridLines="0" zoomScaleNormal="100" workbookViewId="0">
      <selection activeCell="C5" sqref="C5:N10"/>
    </sheetView>
  </sheetViews>
  <sheetFormatPr baseColWidth="10" defaultRowHeight="12.75"/>
  <cols>
    <col min="1" max="1" width="5.85546875" customWidth="1"/>
    <col min="2" max="2" width="6" customWidth="1"/>
    <col min="3" max="14" width="5.7109375" customWidth="1"/>
  </cols>
  <sheetData>
    <row r="1" spans="1:15" ht="15.95" customHeight="1">
      <c r="A1" s="721" t="s">
        <v>384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34"/>
    </row>
    <row r="2" spans="1:15" ht="12" customHeight="1">
      <c r="A2" s="723" t="s">
        <v>84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34"/>
    </row>
    <row r="3" spans="1:15" ht="3.9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6"/>
      <c r="O3" s="34"/>
    </row>
    <row r="4" spans="1:15" ht="17.100000000000001" customHeight="1">
      <c r="A4" s="8" t="s">
        <v>51</v>
      </c>
      <c r="B4" s="35" t="s">
        <v>83</v>
      </c>
      <c r="C4" s="35" t="s">
        <v>63</v>
      </c>
      <c r="D4" s="35" t="s">
        <v>64</v>
      </c>
      <c r="E4" s="35" t="s">
        <v>65</v>
      </c>
      <c r="F4" s="35" t="s">
        <v>66</v>
      </c>
      <c r="G4" s="35" t="s">
        <v>67</v>
      </c>
      <c r="H4" s="35" t="s">
        <v>30</v>
      </c>
      <c r="I4" s="35" t="s">
        <v>31</v>
      </c>
      <c r="J4" s="35" t="s">
        <v>32</v>
      </c>
      <c r="K4" s="35" t="s">
        <v>33</v>
      </c>
      <c r="L4" s="35" t="s">
        <v>34</v>
      </c>
      <c r="M4" s="35" t="s">
        <v>27</v>
      </c>
      <c r="N4" s="35" t="s">
        <v>28</v>
      </c>
      <c r="O4" s="34"/>
    </row>
    <row r="5" spans="1:15" ht="12" customHeight="1">
      <c r="A5" s="33">
        <v>2015</v>
      </c>
      <c r="B5" s="30">
        <f t="shared" ref="B5:B10" si="0">SUM(C5:N5)</f>
        <v>20275.95</v>
      </c>
      <c r="C5" s="32">
        <v>2289.25</v>
      </c>
      <c r="D5" s="32">
        <v>157.9</v>
      </c>
      <c r="E5" s="28">
        <v>0</v>
      </c>
      <c r="F5" s="28">
        <v>0</v>
      </c>
      <c r="G5" s="27">
        <v>193.25</v>
      </c>
      <c r="H5" s="27">
        <v>1030.05</v>
      </c>
      <c r="I5" s="27">
        <v>1228</v>
      </c>
      <c r="J5" s="27">
        <v>1910.2</v>
      </c>
      <c r="K5" s="27">
        <v>2626</v>
      </c>
      <c r="L5" s="27">
        <v>4184.05</v>
      </c>
      <c r="M5" s="27">
        <v>3914.75</v>
      </c>
      <c r="N5" s="27">
        <v>2742.5</v>
      </c>
    </row>
    <row r="6" spans="1:15" ht="12" customHeight="1">
      <c r="A6" s="31">
        <v>2016</v>
      </c>
      <c r="B6" s="30">
        <f t="shared" si="0"/>
        <v>28394.95</v>
      </c>
      <c r="C6" s="27">
        <v>3791</v>
      </c>
      <c r="D6" s="27">
        <v>2970</v>
      </c>
      <c r="E6" s="27">
        <v>1809.3</v>
      </c>
      <c r="F6" s="32">
        <v>1518</v>
      </c>
      <c r="G6" s="27">
        <v>2723.85</v>
      </c>
      <c r="H6" s="27">
        <v>2024</v>
      </c>
      <c r="I6" s="27">
        <v>2429</v>
      </c>
      <c r="J6" s="27">
        <v>4448</v>
      </c>
      <c r="K6" s="27">
        <v>3661.45</v>
      </c>
      <c r="L6" s="27">
        <v>1025</v>
      </c>
      <c r="M6" s="27">
        <v>1627.5</v>
      </c>
      <c r="N6" s="27">
        <v>367.85</v>
      </c>
    </row>
    <row r="7" spans="1:15" ht="12" customHeight="1">
      <c r="A7" s="31">
        <v>2017</v>
      </c>
      <c r="B7" s="30">
        <f t="shared" si="0"/>
        <v>22952.5</v>
      </c>
      <c r="C7" s="28">
        <v>0</v>
      </c>
      <c r="D7" s="27">
        <v>2410</v>
      </c>
      <c r="E7" s="27">
        <v>3630.8</v>
      </c>
      <c r="F7" s="32">
        <v>1009.2</v>
      </c>
      <c r="G7" s="27">
        <v>285</v>
      </c>
      <c r="H7" s="27">
        <v>1200</v>
      </c>
      <c r="I7" s="27">
        <v>2497.0500000000002</v>
      </c>
      <c r="J7" s="27">
        <v>400.25</v>
      </c>
      <c r="K7" s="27">
        <v>2518.9</v>
      </c>
      <c r="L7" s="27">
        <v>3977.1</v>
      </c>
      <c r="M7" s="27">
        <v>3454.4</v>
      </c>
      <c r="N7" s="27">
        <v>1569.8</v>
      </c>
    </row>
    <row r="8" spans="1:15" ht="12" customHeight="1">
      <c r="A8" s="31">
        <v>2018</v>
      </c>
      <c r="B8" s="30">
        <f t="shared" si="0"/>
        <v>25542.400000000001</v>
      </c>
      <c r="C8" s="27">
        <v>862.4</v>
      </c>
      <c r="D8" s="28">
        <v>0</v>
      </c>
      <c r="E8" s="27">
        <v>4100</v>
      </c>
      <c r="F8" s="29">
        <v>4350</v>
      </c>
      <c r="G8" s="27">
        <v>4505</v>
      </c>
      <c r="H8" s="27">
        <v>3200</v>
      </c>
      <c r="I8" s="27">
        <v>1613</v>
      </c>
      <c r="J8" s="27">
        <v>5800</v>
      </c>
      <c r="K8" s="28">
        <v>0</v>
      </c>
      <c r="L8" s="28">
        <v>0</v>
      </c>
      <c r="M8" s="27">
        <v>250</v>
      </c>
      <c r="N8" s="27">
        <v>862</v>
      </c>
    </row>
    <row r="9" spans="1:15" ht="12" customHeight="1">
      <c r="A9" s="31">
        <v>2019</v>
      </c>
      <c r="B9" s="30">
        <f t="shared" si="0"/>
        <v>28787.5</v>
      </c>
      <c r="C9" s="28">
        <v>0</v>
      </c>
      <c r="D9" s="28">
        <v>100</v>
      </c>
      <c r="E9" s="27">
        <v>4065</v>
      </c>
      <c r="F9" s="29">
        <v>2110.85</v>
      </c>
      <c r="G9" s="27">
        <v>2963</v>
      </c>
      <c r="H9" s="27">
        <v>2501</v>
      </c>
      <c r="I9" s="27">
        <f>13615-11740</f>
        <v>1875</v>
      </c>
      <c r="J9" s="27">
        <v>2900</v>
      </c>
      <c r="K9" s="28">
        <v>2984.65</v>
      </c>
      <c r="L9" s="28">
        <v>2949</v>
      </c>
      <c r="M9" s="27">
        <v>4724</v>
      </c>
      <c r="N9" s="27">
        <v>1615</v>
      </c>
    </row>
    <row r="10" spans="1:15" ht="12" customHeight="1">
      <c r="A10" s="26">
        <v>2020</v>
      </c>
      <c r="B10" s="171">
        <f t="shared" si="0"/>
        <v>4804</v>
      </c>
      <c r="C10" s="24">
        <v>0</v>
      </c>
      <c r="D10" s="24">
        <v>975</v>
      </c>
      <c r="E10" s="23">
        <v>600</v>
      </c>
      <c r="F10" s="25">
        <v>400</v>
      </c>
      <c r="G10" s="23">
        <v>860</v>
      </c>
      <c r="H10" s="23">
        <v>760</v>
      </c>
      <c r="I10" s="438">
        <f>4804-3595</f>
        <v>1209</v>
      </c>
      <c r="J10" s="23"/>
      <c r="K10" s="24"/>
      <c r="L10" s="24"/>
      <c r="M10" s="23"/>
      <c r="N10" s="23"/>
    </row>
    <row r="11" spans="1:15" ht="9.75" customHeight="1">
      <c r="A11" s="22" t="s">
        <v>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0"/>
    </row>
    <row r="12" spans="1:15" ht="8.1" customHeight="1">
      <c r="A12" s="724" t="s">
        <v>59</v>
      </c>
      <c r="B12" s="724"/>
      <c r="C12" s="724"/>
      <c r="D12" s="724"/>
      <c r="E12" s="724"/>
      <c r="F12" s="724"/>
      <c r="G12" s="724"/>
      <c r="H12" s="3"/>
      <c r="I12" s="3"/>
      <c r="J12" s="3"/>
      <c r="K12" s="3"/>
      <c r="L12" s="3"/>
      <c r="M12" s="3"/>
      <c r="N12" s="3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3">
    <mergeCell ref="A1:N1"/>
    <mergeCell ref="A2:N2"/>
    <mergeCell ref="A12:G12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K179"/>
  <sheetViews>
    <sheetView showGridLines="0" topLeftCell="A40" zoomScaleNormal="100" workbookViewId="0">
      <selection activeCell="A66" sqref="A66:A67"/>
    </sheetView>
  </sheetViews>
  <sheetFormatPr baseColWidth="10" defaultColWidth="11.42578125" defaultRowHeight="14.1" customHeight="1"/>
  <cols>
    <col min="1" max="1" width="16" style="148" customWidth="1"/>
    <col min="2" max="3" width="6.85546875" style="148" customWidth="1"/>
    <col min="4" max="4" width="5.85546875" style="148" customWidth="1"/>
    <col min="5" max="6" width="6.85546875" style="148" customWidth="1"/>
    <col min="7" max="7" width="5.85546875" style="148" customWidth="1"/>
    <col min="8" max="9" width="6.85546875" style="148" customWidth="1"/>
    <col min="10" max="10" width="5.85546875" style="148" customWidth="1"/>
    <col min="11" max="16384" width="11.42578125" style="148"/>
  </cols>
  <sheetData>
    <row r="1" spans="1:10" s="147" customFormat="1" ht="18" customHeight="1">
      <c r="A1" s="274" t="s">
        <v>607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s="56" customFormat="1" ht="13.5">
      <c r="A2" s="5" t="s">
        <v>406</v>
      </c>
    </row>
    <row r="3" spans="1:10" s="56" customFormat="1" ht="12" customHeight="1">
      <c r="A3" s="5" t="s">
        <v>160</v>
      </c>
    </row>
    <row r="4" spans="1:10" ht="3.95" customHeight="1">
      <c r="A4" s="5"/>
      <c r="B4" s="56"/>
      <c r="C4" s="56"/>
      <c r="D4" s="173"/>
      <c r="E4" s="173"/>
      <c r="F4" s="173"/>
      <c r="G4" s="173"/>
      <c r="H4" s="173"/>
      <c r="I4" s="173"/>
      <c r="J4" s="173"/>
    </row>
    <row r="5" spans="1:10" ht="12.95" customHeight="1">
      <c r="A5" s="725" t="s">
        <v>119</v>
      </c>
      <c r="B5" s="727" t="s">
        <v>39</v>
      </c>
      <c r="C5" s="728"/>
      <c r="D5" s="729"/>
      <c r="E5" s="727" t="s">
        <v>40</v>
      </c>
      <c r="F5" s="728"/>
      <c r="G5" s="729"/>
      <c r="H5" s="727" t="s">
        <v>41</v>
      </c>
      <c r="I5" s="728"/>
      <c r="J5" s="729"/>
    </row>
    <row r="6" spans="1:10" ht="12.95" customHeight="1">
      <c r="A6" s="726"/>
      <c r="B6" s="8">
        <v>2019</v>
      </c>
      <c r="C6" s="8">
        <v>2020</v>
      </c>
      <c r="D6" s="8" t="s">
        <v>42</v>
      </c>
      <c r="E6" s="8">
        <v>2019</v>
      </c>
      <c r="F6" s="8">
        <v>2020</v>
      </c>
      <c r="G6" s="8" t="s">
        <v>42</v>
      </c>
      <c r="H6" s="8">
        <v>2019</v>
      </c>
      <c r="I6" s="8">
        <v>2020</v>
      </c>
      <c r="J6" s="8" t="s">
        <v>42</v>
      </c>
    </row>
    <row r="7" spans="1:10" s="219" customFormat="1" ht="3" customHeight="1">
      <c r="A7" s="595"/>
      <c r="B7" s="595"/>
      <c r="C7" s="595"/>
      <c r="D7" s="595"/>
      <c r="E7" s="595"/>
      <c r="F7" s="595"/>
      <c r="G7" s="595"/>
      <c r="H7" s="595"/>
      <c r="I7" s="595"/>
      <c r="J7" s="595"/>
    </row>
    <row r="8" spans="1:10" s="152" customFormat="1" ht="10.5" customHeight="1">
      <c r="A8" s="275" t="s">
        <v>102</v>
      </c>
      <c r="B8" s="176">
        <f>AVERAGE(B10:B16)</f>
        <v>1823.2857142857142</v>
      </c>
      <c r="C8" s="176">
        <f>AVERAGE(C10:C16)</f>
        <v>1785</v>
      </c>
      <c r="D8" s="174">
        <f t="shared" ref="D8:D17" si="0">((C8/B8) -      1)*100</f>
        <v>-2.0998197915850447</v>
      </c>
      <c r="E8" s="176">
        <f>AVERAGE(E10:E16)</f>
        <v>1819.6666666666667</v>
      </c>
      <c r="F8" s="176">
        <f>AVERAGE(F10:F16)</f>
        <v>1845.4285714285713</v>
      </c>
      <c r="G8" s="242">
        <f t="shared" ref="G8:G17" si="1">((F8/E8) -      1)*100</f>
        <v>1.4157485672415149</v>
      </c>
      <c r="H8" s="176">
        <f>AVERAGE(H10:H16)</f>
        <v>1456.5</v>
      </c>
      <c r="I8" s="176">
        <f>AVERAGE(I10:I16)</f>
        <v>1486.5</v>
      </c>
      <c r="J8" s="174">
        <f>((I8/H8) -      1)*100</f>
        <v>2.0597322348094638</v>
      </c>
    </row>
    <row r="9" spans="1:10" s="152" customFormat="1" ht="10.5" customHeight="1">
      <c r="A9" s="276" t="s">
        <v>104</v>
      </c>
      <c r="B9" s="294">
        <v>1650</v>
      </c>
      <c r="C9" s="294">
        <v>1433</v>
      </c>
      <c r="D9" s="175">
        <f t="shared" si="0"/>
        <v>-13.151515151515147</v>
      </c>
      <c r="E9" s="294">
        <v>1700</v>
      </c>
      <c r="F9" s="294" t="s">
        <v>162</v>
      </c>
      <c r="G9" s="243" t="s">
        <v>161</v>
      </c>
      <c r="H9" s="294" t="s">
        <v>162</v>
      </c>
      <c r="I9" s="294" t="s">
        <v>162</v>
      </c>
      <c r="J9" s="175" t="s">
        <v>161</v>
      </c>
    </row>
    <row r="10" spans="1:10" s="151" customFormat="1" ht="10.5" customHeight="1">
      <c r="A10" s="276" t="s">
        <v>103</v>
      </c>
      <c r="B10" s="294">
        <v>1440</v>
      </c>
      <c r="C10" s="294">
        <v>1367</v>
      </c>
      <c r="D10" s="175">
        <f t="shared" si="0"/>
        <v>-5.0694444444444482</v>
      </c>
      <c r="E10" s="294">
        <v>1365</v>
      </c>
      <c r="F10" s="294">
        <v>1400</v>
      </c>
      <c r="G10" s="243">
        <f>((F10/E10) -      1)*100</f>
        <v>2.564102564102555</v>
      </c>
      <c r="H10" s="294">
        <v>1173</v>
      </c>
      <c r="I10" s="294">
        <v>1233</v>
      </c>
      <c r="J10" s="175">
        <f>((I10/H10) -      1)*100</f>
        <v>5.1150895140664954</v>
      </c>
    </row>
    <row r="11" spans="1:10" s="151" customFormat="1" ht="10.5" customHeight="1">
      <c r="A11" s="276" t="s">
        <v>105</v>
      </c>
      <c r="B11" s="294">
        <v>1460</v>
      </c>
      <c r="C11" s="294">
        <v>1605</v>
      </c>
      <c r="D11" s="175">
        <f t="shared" si="0"/>
        <v>9.931506849315074</v>
      </c>
      <c r="E11" s="294">
        <v>1490</v>
      </c>
      <c r="F11" s="294">
        <v>1615</v>
      </c>
      <c r="G11" s="243">
        <f>((F11/E11) -      1)*100</f>
        <v>8.3892617449664364</v>
      </c>
      <c r="H11" s="294" t="s">
        <v>162</v>
      </c>
      <c r="I11" s="294" t="s">
        <v>162</v>
      </c>
      <c r="J11" s="175" t="s">
        <v>161</v>
      </c>
    </row>
    <row r="12" spans="1:10" s="151" customFormat="1" ht="10.5" customHeight="1">
      <c r="A12" s="276" t="s">
        <v>106</v>
      </c>
      <c r="B12" s="294">
        <v>1683</v>
      </c>
      <c r="C12" s="294">
        <v>1683</v>
      </c>
      <c r="D12" s="175">
        <f t="shared" si="0"/>
        <v>0</v>
      </c>
      <c r="E12" s="294">
        <v>1493</v>
      </c>
      <c r="F12" s="294">
        <v>1493</v>
      </c>
      <c r="G12" s="243">
        <f t="shared" si="1"/>
        <v>0</v>
      </c>
      <c r="H12" s="294">
        <v>1740</v>
      </c>
      <c r="I12" s="294">
        <v>1740</v>
      </c>
      <c r="J12" s="175">
        <f>((I12/H12) -      1)*100</f>
        <v>0</v>
      </c>
    </row>
    <row r="13" spans="1:10" s="151" customFormat="1" ht="10.5" customHeight="1">
      <c r="A13" s="276" t="s">
        <v>107</v>
      </c>
      <c r="B13" s="596">
        <v>1960</v>
      </c>
      <c r="C13" s="294">
        <v>1800</v>
      </c>
      <c r="D13" s="175">
        <f t="shared" si="0"/>
        <v>-8.1632653061224474</v>
      </c>
      <c r="E13" s="294" t="s">
        <v>162</v>
      </c>
      <c r="F13" s="294">
        <v>1850</v>
      </c>
      <c r="G13" s="243" t="s">
        <v>161</v>
      </c>
      <c r="H13" s="294" t="s">
        <v>162</v>
      </c>
      <c r="I13" s="294" t="s">
        <v>162</v>
      </c>
      <c r="J13" s="175" t="s">
        <v>161</v>
      </c>
    </row>
    <row r="14" spans="1:10" s="152" customFormat="1" ht="10.5" customHeight="1">
      <c r="A14" s="276" t="s">
        <v>108</v>
      </c>
      <c r="B14" s="596">
        <v>2610</v>
      </c>
      <c r="C14" s="596">
        <v>2620</v>
      </c>
      <c r="D14" s="175">
        <f t="shared" si="0"/>
        <v>0.38314176245211051</v>
      </c>
      <c r="E14" s="596">
        <v>2920</v>
      </c>
      <c r="F14" s="596">
        <v>3020</v>
      </c>
      <c r="G14" s="243">
        <f>((F14/E14) -      1)*100</f>
        <v>3.4246575342465668</v>
      </c>
      <c r="H14" s="294" t="s">
        <v>162</v>
      </c>
      <c r="I14" s="596" t="s">
        <v>162</v>
      </c>
      <c r="J14" s="175" t="s">
        <v>161</v>
      </c>
    </row>
    <row r="15" spans="1:10" s="151" customFormat="1" ht="10.5" customHeight="1">
      <c r="A15" s="276" t="s">
        <v>110</v>
      </c>
      <c r="B15" s="596">
        <v>2060</v>
      </c>
      <c r="C15" s="596">
        <v>2000</v>
      </c>
      <c r="D15" s="175">
        <f t="shared" si="0"/>
        <v>-2.9126213592232997</v>
      </c>
      <c r="E15" s="596">
        <v>2100</v>
      </c>
      <c r="F15" s="596">
        <v>2100</v>
      </c>
      <c r="G15" s="243">
        <f>((F15/E15) -      1)*100</f>
        <v>0</v>
      </c>
      <c r="H15" s="294" t="s">
        <v>162</v>
      </c>
      <c r="I15" s="596" t="s">
        <v>162</v>
      </c>
      <c r="J15" s="175" t="s">
        <v>161</v>
      </c>
    </row>
    <row r="16" spans="1:10" s="152" customFormat="1" ht="10.5" customHeight="1">
      <c r="A16" s="276" t="s">
        <v>155</v>
      </c>
      <c r="B16" s="596">
        <v>1550</v>
      </c>
      <c r="C16" s="596">
        <v>1420</v>
      </c>
      <c r="D16" s="175">
        <f t="shared" si="0"/>
        <v>-8.387096774193548</v>
      </c>
      <c r="E16" s="596">
        <v>1550</v>
      </c>
      <c r="F16" s="596">
        <v>1440</v>
      </c>
      <c r="G16" s="243">
        <f t="shared" si="1"/>
        <v>-7.0967741935483826</v>
      </c>
      <c r="H16" s="294" t="s">
        <v>162</v>
      </c>
      <c r="I16" s="596" t="s">
        <v>162</v>
      </c>
      <c r="J16" s="175" t="s">
        <v>161</v>
      </c>
    </row>
    <row r="17" spans="1:11" s="217" customFormat="1" ht="10.5" customHeight="1">
      <c r="A17" s="277" t="s">
        <v>190</v>
      </c>
      <c r="B17" s="176">
        <f>AVERAGE(B18:B24)</f>
        <v>1568.2857142857142</v>
      </c>
      <c r="C17" s="176">
        <f>AVERAGE(C18:C24)</f>
        <v>1569.7142857142858</v>
      </c>
      <c r="D17" s="174">
        <f t="shared" si="0"/>
        <v>9.109127345601209E-2</v>
      </c>
      <c r="E17" s="176">
        <f>AVERAGE(E18:E24)</f>
        <v>1670.6000000000001</v>
      </c>
      <c r="F17" s="176">
        <f>AVERAGE(F18:F24)</f>
        <v>1677.3333333333333</v>
      </c>
      <c r="G17" s="593">
        <f t="shared" si="1"/>
        <v>0.4030488048206049</v>
      </c>
      <c r="H17" s="176">
        <f>AVERAGE(H18:H24)</f>
        <v>1037.2</v>
      </c>
      <c r="I17" s="176">
        <f>AVERAGE(I18:I24)</f>
        <v>1047.7142857142858</v>
      </c>
      <c r="J17" s="602">
        <f t="shared" ref="J17:J24" si="2">((I17-H17)/H17)*100</f>
        <v>1.013718252437884</v>
      </c>
    </row>
    <row r="18" spans="1:11" s="217" customFormat="1" ht="10.5" customHeight="1">
      <c r="A18" s="278" t="s">
        <v>226</v>
      </c>
      <c r="B18" s="294">
        <v>1520</v>
      </c>
      <c r="C18" s="294">
        <v>1520</v>
      </c>
      <c r="D18" s="175">
        <f t="shared" ref="D18:D24" si="3">((C18/B18)-1)*100</f>
        <v>0</v>
      </c>
      <c r="E18" s="294">
        <v>1427</v>
      </c>
      <c r="F18" s="294">
        <v>1427</v>
      </c>
      <c r="G18" s="594">
        <f>((F18-E18)/E18)*100</f>
        <v>0</v>
      </c>
      <c r="H18" s="294">
        <v>960</v>
      </c>
      <c r="I18" s="294">
        <v>960</v>
      </c>
      <c r="J18" s="602">
        <f t="shared" si="2"/>
        <v>0</v>
      </c>
    </row>
    <row r="19" spans="1:11" s="217" customFormat="1" ht="10.5" customHeight="1">
      <c r="A19" s="278" t="s">
        <v>217</v>
      </c>
      <c r="B19" s="294">
        <v>1520</v>
      </c>
      <c r="C19" s="294">
        <v>1520</v>
      </c>
      <c r="D19" s="175">
        <f t="shared" si="3"/>
        <v>0</v>
      </c>
      <c r="E19" s="294">
        <v>1800</v>
      </c>
      <c r="F19" s="294">
        <v>1800</v>
      </c>
      <c r="G19" s="594">
        <f>((F19-E19)/E19)*100</f>
        <v>0</v>
      </c>
      <c r="H19" s="294">
        <v>980</v>
      </c>
      <c r="I19" s="294">
        <v>980</v>
      </c>
      <c r="J19" s="602">
        <f t="shared" si="2"/>
        <v>0</v>
      </c>
    </row>
    <row r="20" spans="1:11" s="228" customFormat="1" ht="10.5" customHeight="1">
      <c r="A20" s="278" t="s">
        <v>229</v>
      </c>
      <c r="B20" s="294">
        <v>1795</v>
      </c>
      <c r="C20" s="294">
        <v>1795</v>
      </c>
      <c r="D20" s="175">
        <f t="shared" si="3"/>
        <v>0</v>
      </c>
      <c r="E20" s="294">
        <v>1766.6</v>
      </c>
      <c r="F20" s="294">
        <v>1767</v>
      </c>
      <c r="G20" s="594">
        <f>((F20-E20)/E20)*100</f>
        <v>2.2642363862792423E-2</v>
      </c>
      <c r="H20" s="294">
        <v>993.40000000000009</v>
      </c>
      <c r="I20" s="294">
        <v>947</v>
      </c>
      <c r="J20" s="602">
        <f t="shared" si="2"/>
        <v>-4.6708274612442207</v>
      </c>
    </row>
    <row r="21" spans="1:11" s="228" customFormat="1" ht="10.5" customHeight="1">
      <c r="A21" s="278" t="s">
        <v>191</v>
      </c>
      <c r="B21" s="294">
        <v>1430</v>
      </c>
      <c r="C21" s="294">
        <v>1440</v>
      </c>
      <c r="D21" s="175">
        <f t="shared" si="3"/>
        <v>0.69930069930070893</v>
      </c>
      <c r="E21" s="294">
        <v>1640</v>
      </c>
      <c r="F21" s="294">
        <v>1680</v>
      </c>
      <c r="G21" s="594">
        <f>((F21-E21)/E21)*100</f>
        <v>2.4390243902439024</v>
      </c>
      <c r="H21" s="294">
        <v>1480</v>
      </c>
      <c r="I21" s="294">
        <v>1600</v>
      </c>
      <c r="J21" s="602">
        <f t="shared" si="2"/>
        <v>8.1081081081081088</v>
      </c>
    </row>
    <row r="22" spans="1:11" s="217" customFormat="1" ht="10.5" customHeight="1">
      <c r="A22" s="278" t="s">
        <v>220</v>
      </c>
      <c r="B22" s="294">
        <v>1433</v>
      </c>
      <c r="C22" s="294">
        <v>1433</v>
      </c>
      <c r="D22" s="175">
        <f t="shared" si="3"/>
        <v>0</v>
      </c>
      <c r="E22" s="294">
        <v>1600</v>
      </c>
      <c r="F22" s="294">
        <v>1600</v>
      </c>
      <c r="G22" s="594">
        <f>((F22-E22)/E22)*100</f>
        <v>0</v>
      </c>
      <c r="H22" s="294">
        <v>947</v>
      </c>
      <c r="I22" s="294">
        <v>947</v>
      </c>
      <c r="J22" s="602">
        <f t="shared" si="2"/>
        <v>0</v>
      </c>
    </row>
    <row r="23" spans="1:11" s="228" customFormat="1" ht="10.5" customHeight="1">
      <c r="A23" s="278" t="s">
        <v>223</v>
      </c>
      <c r="B23" s="294">
        <v>1450</v>
      </c>
      <c r="C23" s="294">
        <v>1450</v>
      </c>
      <c r="D23" s="175">
        <f t="shared" si="3"/>
        <v>0</v>
      </c>
      <c r="E23" s="136" t="s">
        <v>142</v>
      </c>
      <c r="F23" s="136" t="s">
        <v>142</v>
      </c>
      <c r="G23" s="594" t="s">
        <v>50</v>
      </c>
      <c r="H23" s="294">
        <v>960</v>
      </c>
      <c r="I23" s="294">
        <v>960</v>
      </c>
      <c r="J23" s="602">
        <f t="shared" si="2"/>
        <v>0</v>
      </c>
    </row>
    <row r="24" spans="1:11" s="228" customFormat="1" ht="10.5" customHeight="1">
      <c r="A24" s="278" t="s">
        <v>225</v>
      </c>
      <c r="B24" s="294">
        <v>1830</v>
      </c>
      <c r="C24" s="294">
        <v>1830</v>
      </c>
      <c r="D24" s="175">
        <f t="shared" si="3"/>
        <v>0</v>
      </c>
      <c r="E24" s="294">
        <v>1790</v>
      </c>
      <c r="F24" s="294">
        <v>1790</v>
      </c>
      <c r="G24" s="594">
        <f>((F24-E24)/E24)*100</f>
        <v>0</v>
      </c>
      <c r="H24" s="294">
        <v>940</v>
      </c>
      <c r="I24" s="294">
        <v>940</v>
      </c>
      <c r="J24" s="602">
        <f t="shared" si="2"/>
        <v>0</v>
      </c>
    </row>
    <row r="25" spans="1:11" s="228" customFormat="1" ht="10.5" customHeight="1">
      <c r="A25" s="277" t="s">
        <v>179</v>
      </c>
      <c r="B25" s="176">
        <f>AVERAGE(B26:B33)</f>
        <v>1388.75</v>
      </c>
      <c r="C25" s="176">
        <f>AVERAGE(C26:C33)</f>
        <v>1369.75</v>
      </c>
      <c r="D25" s="174">
        <f t="shared" ref="D25:D33" si="4">((C25/B25)-      1)*100</f>
        <v>-1.3681368136813643</v>
      </c>
      <c r="E25" s="176">
        <f>AVERAGE(E26:E33)</f>
        <v>1398.3</v>
      </c>
      <c r="F25" s="176">
        <f>AVERAGE(F26:F33)</f>
        <v>1407</v>
      </c>
      <c r="G25" s="242">
        <f>((F25/E25)-      1)*100</f>
        <v>0.62218408066938569</v>
      </c>
      <c r="H25" s="238">
        <f>AVERAGE(H26:H33)</f>
        <v>1259.0999999999999</v>
      </c>
      <c r="I25" s="238">
        <f>AVERAGE(I26:I33)</f>
        <v>1386.6666666666667</v>
      </c>
      <c r="J25" s="174">
        <f>((I25/H25)-      1)*100</f>
        <v>10.131575463955755</v>
      </c>
    </row>
    <row r="26" spans="1:11" s="228" customFormat="1" ht="10.5" customHeight="1">
      <c r="A26" s="279" t="s">
        <v>180</v>
      </c>
      <c r="B26" s="596">
        <v>1513</v>
      </c>
      <c r="C26" s="596">
        <v>1495</v>
      </c>
      <c r="D26" s="175">
        <f t="shared" si="4"/>
        <v>-1.1896893588896229</v>
      </c>
      <c r="E26" s="596">
        <v>1508</v>
      </c>
      <c r="F26" s="596">
        <v>1498</v>
      </c>
      <c r="G26" s="243">
        <f>((F26/E26)-      1)*100</f>
        <v>-0.66312997347479641</v>
      </c>
      <c r="H26" s="596">
        <v>1323</v>
      </c>
      <c r="I26" s="596">
        <v>1533</v>
      </c>
      <c r="J26" s="175">
        <f t="shared" ref="J26" si="5">((I26/H26)-      1)*100</f>
        <v>15.873015873015884</v>
      </c>
    </row>
    <row r="27" spans="1:11" s="228" customFormat="1" ht="10.5" customHeight="1">
      <c r="A27" s="279" t="s">
        <v>181</v>
      </c>
      <c r="B27" s="596">
        <v>1340</v>
      </c>
      <c r="C27" s="596">
        <v>1295</v>
      </c>
      <c r="D27" s="175">
        <f t="shared" si="4"/>
        <v>-3.3582089552238847</v>
      </c>
      <c r="E27" s="596">
        <v>1350</v>
      </c>
      <c r="F27" s="596">
        <v>1340</v>
      </c>
      <c r="G27" s="243">
        <f>((F27/E27)-      1)*100</f>
        <v>-0.74074074074074181</v>
      </c>
      <c r="H27" s="596" t="s">
        <v>142</v>
      </c>
      <c r="I27" s="596" t="s">
        <v>142</v>
      </c>
      <c r="J27" s="175" t="s">
        <v>139</v>
      </c>
    </row>
    <row r="28" spans="1:11" s="220" customFormat="1" ht="10.5" customHeight="1">
      <c r="A28" s="279" t="s">
        <v>171</v>
      </c>
      <c r="B28" s="596">
        <v>1200</v>
      </c>
      <c r="C28" s="596">
        <v>1320</v>
      </c>
      <c r="D28" s="175">
        <f t="shared" si="4"/>
        <v>10.000000000000009</v>
      </c>
      <c r="E28" s="596">
        <v>1200</v>
      </c>
      <c r="F28" s="596">
        <v>1400</v>
      </c>
      <c r="G28" s="243">
        <f t="shared" ref="G28:G33" si="6">((F28/E28)-      1)*100</f>
        <v>16.666666666666675</v>
      </c>
      <c r="H28" s="596">
        <v>1100</v>
      </c>
      <c r="I28" s="596" t="s">
        <v>142</v>
      </c>
      <c r="J28" s="175" t="s">
        <v>139</v>
      </c>
    </row>
    <row r="29" spans="1:11" s="220" customFormat="1" ht="10.5" customHeight="1">
      <c r="A29" s="279" t="s">
        <v>172</v>
      </c>
      <c r="B29" s="596">
        <v>1360</v>
      </c>
      <c r="C29" s="596">
        <v>1313</v>
      </c>
      <c r="D29" s="175">
        <f t="shared" si="4"/>
        <v>-3.4558823529411753</v>
      </c>
      <c r="E29" s="596">
        <v>1353.4</v>
      </c>
      <c r="F29" s="596">
        <v>1393</v>
      </c>
      <c r="G29" s="243">
        <f t="shared" si="6"/>
        <v>2.925964238214851</v>
      </c>
      <c r="H29" s="596">
        <v>1413.4</v>
      </c>
      <c r="I29" s="596">
        <v>1387</v>
      </c>
      <c r="J29" s="175">
        <f t="shared" ref="J29" si="7">((I29/H29)-      1)*100</f>
        <v>-1.867836422810254</v>
      </c>
      <c r="K29" s="223"/>
    </row>
    <row r="30" spans="1:11" s="220" customFormat="1" ht="10.5" customHeight="1">
      <c r="A30" s="279" t="s">
        <v>182</v>
      </c>
      <c r="B30" s="596">
        <v>1240</v>
      </c>
      <c r="C30" s="596">
        <v>1240</v>
      </c>
      <c r="D30" s="175">
        <f t="shared" si="4"/>
        <v>0</v>
      </c>
      <c r="E30" s="596">
        <v>1310</v>
      </c>
      <c r="F30" s="596">
        <v>1310</v>
      </c>
      <c r="G30" s="243">
        <f t="shared" si="6"/>
        <v>0</v>
      </c>
      <c r="H30" s="596" t="s">
        <v>142</v>
      </c>
      <c r="I30" s="596" t="s">
        <v>142</v>
      </c>
      <c r="J30" s="175" t="s">
        <v>139</v>
      </c>
      <c r="K30" s="223"/>
    </row>
    <row r="31" spans="1:11" s="220" customFormat="1" ht="10.5" customHeight="1">
      <c r="A31" s="279" t="s">
        <v>174</v>
      </c>
      <c r="B31" s="596">
        <v>1470</v>
      </c>
      <c r="C31" s="596">
        <v>1485</v>
      </c>
      <c r="D31" s="175">
        <f t="shared" si="4"/>
        <v>1.0204081632652962</v>
      </c>
      <c r="E31" s="596">
        <v>1495</v>
      </c>
      <c r="F31" s="596">
        <v>1505</v>
      </c>
      <c r="G31" s="243">
        <f t="shared" si="6"/>
        <v>0.66889632107023367</v>
      </c>
      <c r="H31" s="596">
        <v>1200</v>
      </c>
      <c r="I31" s="596">
        <v>1240</v>
      </c>
      <c r="J31" s="175">
        <f t="shared" ref="J31" si="8">((I31/H31)-      1)*100</f>
        <v>3.3333333333333437</v>
      </c>
      <c r="K31" s="223"/>
    </row>
    <row r="32" spans="1:11" s="220" customFormat="1" ht="10.5" customHeight="1">
      <c r="A32" s="279" t="s">
        <v>175</v>
      </c>
      <c r="B32" s="596">
        <v>1320</v>
      </c>
      <c r="C32" s="596">
        <v>1210</v>
      </c>
      <c r="D32" s="175">
        <f t="shared" si="4"/>
        <v>-8.3333333333333375</v>
      </c>
      <c r="E32" s="596">
        <v>1290</v>
      </c>
      <c r="F32" s="596">
        <v>1210</v>
      </c>
      <c r="G32" s="243">
        <f t="shared" si="6"/>
        <v>-6.2015503875968996</v>
      </c>
      <c r="H32" s="596" t="s">
        <v>142</v>
      </c>
      <c r="I32" s="596" t="s">
        <v>142</v>
      </c>
      <c r="J32" s="175" t="s">
        <v>139</v>
      </c>
      <c r="K32" s="223"/>
    </row>
    <row r="33" spans="1:11" s="219" customFormat="1" ht="10.5" customHeight="1">
      <c r="A33" s="279" t="s">
        <v>176</v>
      </c>
      <c r="B33" s="596">
        <v>1667</v>
      </c>
      <c r="C33" s="596">
        <v>1600</v>
      </c>
      <c r="D33" s="175">
        <f t="shared" si="4"/>
        <v>-4.0191961607678461</v>
      </c>
      <c r="E33" s="596">
        <v>1680</v>
      </c>
      <c r="F33" s="596">
        <v>1600</v>
      </c>
      <c r="G33" s="243">
        <f t="shared" si="6"/>
        <v>-4.7619047619047672</v>
      </c>
      <c r="H33" s="596" t="s">
        <v>142</v>
      </c>
      <c r="I33" s="596" t="s">
        <v>142</v>
      </c>
      <c r="J33" s="175" t="s">
        <v>139</v>
      </c>
      <c r="K33" s="223"/>
    </row>
    <row r="34" spans="1:11" s="220" customFormat="1" ht="10.5" customHeight="1">
      <c r="A34" s="280" t="s">
        <v>390</v>
      </c>
      <c r="B34" s="176">
        <f>AVERAGE(B35:B44)</f>
        <v>1383.1</v>
      </c>
      <c r="C34" s="176">
        <f>AVERAGE(C35:C44)</f>
        <v>1378.7142857142858</v>
      </c>
      <c r="D34" s="452">
        <f>((C34/B34) -      1)*100</f>
        <v>-0.31709307249758734</v>
      </c>
      <c r="E34" s="176">
        <f>AVERAGE(E35:E44)</f>
        <v>1435.3</v>
      </c>
      <c r="F34" s="176">
        <f>AVERAGE(F35:F44)</f>
        <v>1419.1428571428571</v>
      </c>
      <c r="G34" s="585">
        <f t="shared" ref="G34:G42" si="9">((F34/E34) -      1)*100</f>
        <v>-1.1256979625961727</v>
      </c>
      <c r="H34" s="176">
        <f>AVERAGE(H35:H44)</f>
        <v>814.5</v>
      </c>
      <c r="I34" s="176">
        <f>AVERAGE(I35:I44)</f>
        <v>808.5</v>
      </c>
      <c r="J34" s="452">
        <f>((I34/H34) -      1)*100</f>
        <v>-0.73664825046040328</v>
      </c>
      <c r="K34" s="224"/>
    </row>
    <row r="35" spans="1:11" s="220" customFormat="1" ht="10.5" customHeight="1">
      <c r="A35" s="278" t="s">
        <v>391</v>
      </c>
      <c r="B35" s="597">
        <v>1280</v>
      </c>
      <c r="C35" s="597">
        <v>1280</v>
      </c>
      <c r="D35" s="232">
        <f>((C35/B35) -      1)*100</f>
        <v>0</v>
      </c>
      <c r="E35" s="597">
        <v>1350</v>
      </c>
      <c r="F35" s="597">
        <v>1280</v>
      </c>
      <c r="G35" s="586">
        <f t="shared" si="9"/>
        <v>-5.1851851851851816</v>
      </c>
      <c r="H35" s="597">
        <v>780</v>
      </c>
      <c r="I35" s="597">
        <v>760</v>
      </c>
      <c r="J35" s="232">
        <f>((I35/H35) -      1)*100</f>
        <v>-2.5641025641025661</v>
      </c>
      <c r="K35" s="224"/>
    </row>
    <row r="36" spans="1:11" s="220" customFormat="1" ht="10.5" customHeight="1">
      <c r="A36" s="278" t="s">
        <v>392</v>
      </c>
      <c r="B36" s="597">
        <v>1263</v>
      </c>
      <c r="C36" s="597">
        <v>1228</v>
      </c>
      <c r="D36" s="232">
        <f>((C36/B36) -      1)*100</f>
        <v>-2.7711797307996888</v>
      </c>
      <c r="E36" s="597">
        <v>1250</v>
      </c>
      <c r="F36" s="597">
        <v>1250</v>
      </c>
      <c r="G36" s="586">
        <f t="shared" si="9"/>
        <v>0</v>
      </c>
      <c r="H36" s="597">
        <v>743</v>
      </c>
      <c r="I36" s="597">
        <v>738</v>
      </c>
      <c r="J36" s="232">
        <f>((I36/H36) -      1)*100</f>
        <v>-0.67294751009421283</v>
      </c>
      <c r="K36" s="223"/>
    </row>
    <row r="37" spans="1:11" s="152" customFormat="1" ht="10.5" customHeight="1">
      <c r="A37" s="278" t="s">
        <v>393</v>
      </c>
      <c r="B37" s="597">
        <v>1380</v>
      </c>
      <c r="C37" s="597">
        <v>1353</v>
      </c>
      <c r="D37" s="232">
        <f>((C37/B37) -      1)*100</f>
        <v>-1.9565217391304346</v>
      </c>
      <c r="E37" s="597">
        <v>1405</v>
      </c>
      <c r="F37" s="597">
        <v>1407</v>
      </c>
      <c r="G37" s="586">
        <f t="shared" si="9"/>
        <v>0.142348754448407</v>
      </c>
      <c r="H37" s="597">
        <v>855</v>
      </c>
      <c r="I37" s="597">
        <v>887</v>
      </c>
      <c r="J37" s="232">
        <f>((I37/H37) -      1)*100</f>
        <v>3.7426900584795364</v>
      </c>
    </row>
    <row r="38" spans="1:11" s="151" customFormat="1" ht="10.5" customHeight="1">
      <c r="A38" s="278" t="s">
        <v>394</v>
      </c>
      <c r="B38" s="597">
        <v>1345</v>
      </c>
      <c r="C38" s="597">
        <v>1295</v>
      </c>
      <c r="D38" s="232">
        <f>((C38/B38) -      1)*100</f>
        <v>-3.7174721189591087</v>
      </c>
      <c r="E38" s="597">
        <v>1373</v>
      </c>
      <c r="F38" s="597">
        <v>1340</v>
      </c>
      <c r="G38" s="586">
        <f t="shared" si="9"/>
        <v>-2.4034959941733436</v>
      </c>
      <c r="H38" s="597">
        <v>880</v>
      </c>
      <c r="I38" s="597">
        <v>840</v>
      </c>
      <c r="J38" s="232">
        <f>((I38/H38) -      1)*100</f>
        <v>-4.5454545454545414</v>
      </c>
      <c r="K38" s="218"/>
    </row>
    <row r="39" spans="1:11" ht="10.5" customHeight="1">
      <c r="A39" s="278" t="s">
        <v>400</v>
      </c>
      <c r="B39" s="597">
        <v>1440</v>
      </c>
      <c r="C39" s="597" t="s">
        <v>162</v>
      </c>
      <c r="D39" s="232" t="s">
        <v>161</v>
      </c>
      <c r="E39" s="597">
        <v>1400</v>
      </c>
      <c r="F39" s="597" t="s">
        <v>162</v>
      </c>
      <c r="G39" s="586" t="s">
        <v>161</v>
      </c>
      <c r="H39" s="597">
        <v>900</v>
      </c>
      <c r="I39" s="597" t="s">
        <v>162</v>
      </c>
      <c r="J39" s="232" t="s">
        <v>161</v>
      </c>
      <c r="K39" s="218"/>
    </row>
    <row r="40" spans="1:11" ht="10.5" customHeight="1">
      <c r="A40" s="278" t="s">
        <v>401</v>
      </c>
      <c r="B40" s="597">
        <v>1280</v>
      </c>
      <c r="C40" s="597" t="s">
        <v>162</v>
      </c>
      <c r="D40" s="232" t="s">
        <v>161</v>
      </c>
      <c r="E40" s="597">
        <v>1480</v>
      </c>
      <c r="F40" s="597" t="s">
        <v>162</v>
      </c>
      <c r="G40" s="586" t="s">
        <v>161</v>
      </c>
      <c r="H40" s="597">
        <v>790</v>
      </c>
      <c r="I40" s="597" t="s">
        <v>162</v>
      </c>
      <c r="J40" s="232" t="s">
        <v>161</v>
      </c>
      <c r="K40" s="218"/>
    </row>
    <row r="41" spans="1:11" s="152" customFormat="1" ht="10.5" customHeight="1">
      <c r="A41" s="278" t="s">
        <v>398</v>
      </c>
      <c r="B41" s="597">
        <v>1867</v>
      </c>
      <c r="C41" s="597">
        <v>1973</v>
      </c>
      <c r="D41" s="232">
        <f>((C41/B41) -      1)*100</f>
        <v>5.6775575790037447</v>
      </c>
      <c r="E41" s="597">
        <v>2067</v>
      </c>
      <c r="F41" s="597">
        <v>2067</v>
      </c>
      <c r="G41" s="586">
        <f t="shared" si="9"/>
        <v>0</v>
      </c>
      <c r="H41" s="597" t="s">
        <v>162</v>
      </c>
      <c r="I41" s="597" t="s">
        <v>162</v>
      </c>
      <c r="J41" s="232" t="s">
        <v>161</v>
      </c>
    </row>
    <row r="42" spans="1:11" s="151" customFormat="1" ht="10.5" customHeight="1">
      <c r="A42" s="278" t="s">
        <v>396</v>
      </c>
      <c r="B42" s="597">
        <v>1310</v>
      </c>
      <c r="C42" s="597">
        <v>1290</v>
      </c>
      <c r="D42" s="232">
        <f>((C42/B42) -      1)*100</f>
        <v>-1.5267175572519109</v>
      </c>
      <c r="E42" s="597">
        <v>1340</v>
      </c>
      <c r="F42" s="597">
        <v>1350</v>
      </c>
      <c r="G42" s="586">
        <f t="shared" si="9"/>
        <v>0.74626865671640896</v>
      </c>
      <c r="H42" s="597">
        <v>820</v>
      </c>
      <c r="I42" s="597">
        <v>860</v>
      </c>
      <c r="J42" s="232">
        <f>((I42/H42) -      1)*100</f>
        <v>4.8780487804878092</v>
      </c>
    </row>
    <row r="43" spans="1:11" s="151" customFormat="1" ht="10.5" customHeight="1">
      <c r="A43" s="278" t="s">
        <v>402</v>
      </c>
      <c r="B43" s="597">
        <v>1400</v>
      </c>
      <c r="C43" s="597" t="s">
        <v>162</v>
      </c>
      <c r="D43" s="232" t="s">
        <v>161</v>
      </c>
      <c r="E43" s="597">
        <v>1400</v>
      </c>
      <c r="F43" s="597" t="s">
        <v>162</v>
      </c>
      <c r="G43" s="586" t="s">
        <v>161</v>
      </c>
      <c r="H43" s="597" t="s">
        <v>162</v>
      </c>
      <c r="I43" s="597" t="s">
        <v>162</v>
      </c>
      <c r="J43" s="232" t="s">
        <v>161</v>
      </c>
    </row>
    <row r="44" spans="1:11" s="228" customFormat="1" ht="10.5" customHeight="1">
      <c r="A44" s="278" t="s">
        <v>397</v>
      </c>
      <c r="B44" s="597">
        <v>1266</v>
      </c>
      <c r="C44" s="597">
        <v>1232</v>
      </c>
      <c r="D44" s="232">
        <f t="shared" ref="D44" si="10">((C44/B44) -      1)*100</f>
        <v>-2.6856240126382325</v>
      </c>
      <c r="E44" s="597">
        <v>1288</v>
      </c>
      <c r="F44" s="597">
        <v>1240</v>
      </c>
      <c r="G44" s="586">
        <f>((F44/E44) -      1)*100</f>
        <v>-3.7267080745341574</v>
      </c>
      <c r="H44" s="597">
        <v>748</v>
      </c>
      <c r="I44" s="597">
        <v>766</v>
      </c>
      <c r="J44" s="452">
        <f>((I44/H44) -      1)*100</f>
        <v>2.4064171122994749</v>
      </c>
    </row>
    <row r="45" spans="1:11" s="228" customFormat="1" ht="10.5" customHeight="1">
      <c r="A45" s="275" t="s">
        <v>73</v>
      </c>
      <c r="B45" s="176">
        <f>AVERAGE(B46:B51)</f>
        <v>1423.6666666666667</v>
      </c>
      <c r="C45" s="176">
        <f>AVERAGE(C46:C51)</f>
        <v>1348.3333333333333</v>
      </c>
      <c r="D45" s="174">
        <f t="shared" ref="D45:D62" si="11">((C45/B45) -      1)*100</f>
        <v>-5.2915008194802216</v>
      </c>
      <c r="E45" s="176">
        <f>AVERAGE(E46:E51)</f>
        <v>1463.3333333333333</v>
      </c>
      <c r="F45" s="176">
        <f>AVERAGE(F46:F51)</f>
        <v>1366.6666666666667</v>
      </c>
      <c r="G45" s="242">
        <f>((F45/E45) -      1)*100</f>
        <v>-6.6059225512528403</v>
      </c>
      <c r="H45" s="598">
        <f>AVERAGE(H46:H51)</f>
        <v>1148</v>
      </c>
      <c r="I45" s="176">
        <f>AVERAGE(I46:I51)</f>
        <v>835</v>
      </c>
      <c r="J45" s="232">
        <f t="shared" ref="J45:J58" si="12">((I45/H45) -      1)*100</f>
        <v>-27.26480836236934</v>
      </c>
    </row>
    <row r="46" spans="1:11" s="228" customFormat="1" ht="10.5" customHeight="1">
      <c r="A46" s="276" t="s">
        <v>74</v>
      </c>
      <c r="B46" s="596">
        <v>1530</v>
      </c>
      <c r="C46" s="596">
        <v>1470</v>
      </c>
      <c r="D46" s="175">
        <f t="shared" si="11"/>
        <v>-3.9215686274509776</v>
      </c>
      <c r="E46" s="596" t="s">
        <v>162</v>
      </c>
      <c r="F46" s="596" t="s">
        <v>162</v>
      </c>
      <c r="G46" s="243" t="s">
        <v>161</v>
      </c>
      <c r="H46" s="596">
        <v>940</v>
      </c>
      <c r="I46" s="596">
        <v>920</v>
      </c>
      <c r="J46" s="232">
        <f t="shared" si="12"/>
        <v>-2.1276595744680882</v>
      </c>
    </row>
    <row r="47" spans="1:11" s="228" customFormat="1" ht="10.5" customHeight="1">
      <c r="A47" s="276" t="s">
        <v>75</v>
      </c>
      <c r="B47" s="596">
        <v>1440</v>
      </c>
      <c r="C47" s="596">
        <v>1345</v>
      </c>
      <c r="D47" s="175">
        <f t="shared" si="11"/>
        <v>-6.5972222222222214</v>
      </c>
      <c r="E47" s="596" t="s">
        <v>162</v>
      </c>
      <c r="F47" s="596" t="s">
        <v>162</v>
      </c>
      <c r="G47" s="243" t="s">
        <v>161</v>
      </c>
      <c r="H47" s="596" t="s">
        <v>130</v>
      </c>
      <c r="I47" s="596" t="s">
        <v>162</v>
      </c>
      <c r="J47" s="232" t="s">
        <v>161</v>
      </c>
    </row>
    <row r="48" spans="1:11" s="228" customFormat="1" ht="10.5" customHeight="1">
      <c r="A48" s="276" t="s">
        <v>183</v>
      </c>
      <c r="B48" s="596">
        <v>1500</v>
      </c>
      <c r="C48" s="596">
        <v>1360</v>
      </c>
      <c r="D48" s="175">
        <f t="shared" si="11"/>
        <v>-9.3333333333333375</v>
      </c>
      <c r="E48" s="596" t="s">
        <v>162</v>
      </c>
      <c r="F48" s="596" t="s">
        <v>162</v>
      </c>
      <c r="G48" s="243" t="s">
        <v>161</v>
      </c>
      <c r="H48" s="596">
        <v>2200</v>
      </c>
      <c r="I48" s="596" t="s">
        <v>162</v>
      </c>
      <c r="J48" s="232" t="s">
        <v>161</v>
      </c>
    </row>
    <row r="49" spans="1:10" s="151" customFormat="1" ht="10.5" customHeight="1">
      <c r="A49" s="276" t="s">
        <v>137</v>
      </c>
      <c r="B49" s="596">
        <v>1300</v>
      </c>
      <c r="C49" s="596">
        <v>1360</v>
      </c>
      <c r="D49" s="175">
        <f t="shared" si="11"/>
        <v>4.6153846153846212</v>
      </c>
      <c r="E49" s="596">
        <v>1560</v>
      </c>
      <c r="F49" s="596">
        <v>1340</v>
      </c>
      <c r="G49" s="243">
        <f t="shared" ref="G49:G57" si="13">((F49/E49) -      1)*100</f>
        <v>-14.102564102564108</v>
      </c>
      <c r="H49" s="596">
        <v>840</v>
      </c>
      <c r="I49" s="597">
        <v>840</v>
      </c>
      <c r="J49" s="175">
        <f t="shared" si="12"/>
        <v>0</v>
      </c>
    </row>
    <row r="50" spans="1:10" s="151" customFormat="1" ht="10.5" customHeight="1">
      <c r="A50" s="276" t="s">
        <v>61</v>
      </c>
      <c r="B50" s="596">
        <v>1405</v>
      </c>
      <c r="C50" s="596">
        <v>1255</v>
      </c>
      <c r="D50" s="175">
        <f t="shared" si="11"/>
        <v>-10.676156583629892</v>
      </c>
      <c r="E50" s="596">
        <v>1430</v>
      </c>
      <c r="F50" s="596">
        <v>1440</v>
      </c>
      <c r="G50" s="243">
        <f t="shared" si="13"/>
        <v>0.69930069930070893</v>
      </c>
      <c r="H50" s="596">
        <v>780</v>
      </c>
      <c r="I50" s="294">
        <v>780</v>
      </c>
      <c r="J50" s="175">
        <f t="shared" si="12"/>
        <v>0</v>
      </c>
    </row>
    <row r="51" spans="1:10" s="152" customFormat="1" ht="10.5" customHeight="1">
      <c r="A51" s="276" t="s">
        <v>76</v>
      </c>
      <c r="B51" s="596">
        <v>1367</v>
      </c>
      <c r="C51" s="596">
        <v>1300</v>
      </c>
      <c r="D51" s="175">
        <f t="shared" si="11"/>
        <v>-4.9012435991221626</v>
      </c>
      <c r="E51" s="596">
        <v>1400</v>
      </c>
      <c r="F51" s="596">
        <v>1320</v>
      </c>
      <c r="G51" s="243">
        <f t="shared" si="13"/>
        <v>-5.7142857142857162</v>
      </c>
      <c r="H51" s="596">
        <v>980</v>
      </c>
      <c r="I51" s="596">
        <v>800</v>
      </c>
      <c r="J51" s="174">
        <f t="shared" si="12"/>
        <v>-18.367346938775508</v>
      </c>
    </row>
    <row r="52" spans="1:10" s="152" customFormat="1" ht="10.5" customHeight="1">
      <c r="A52" s="280" t="s">
        <v>185</v>
      </c>
      <c r="B52" s="176">
        <f>AVERAGE(B53:B57)</f>
        <v>1362</v>
      </c>
      <c r="C52" s="176">
        <f>AVERAGE(C53:C57)</f>
        <v>1413</v>
      </c>
      <c r="D52" s="452">
        <f t="shared" si="11"/>
        <v>3.7444933920704804</v>
      </c>
      <c r="E52" s="176">
        <f>AVERAGE(E53:E57)</f>
        <v>1441</v>
      </c>
      <c r="F52" s="176">
        <f>AVERAGE(F53:F57)</f>
        <v>1489</v>
      </c>
      <c r="G52" s="585">
        <f t="shared" si="13"/>
        <v>3.3310201249132643</v>
      </c>
      <c r="H52" s="599" t="s">
        <v>161</v>
      </c>
      <c r="I52" s="599" t="s">
        <v>161</v>
      </c>
      <c r="J52" s="452" t="s">
        <v>161</v>
      </c>
    </row>
    <row r="53" spans="1:10" s="151" customFormat="1" ht="10.5" customHeight="1">
      <c r="A53" s="278" t="s">
        <v>186</v>
      </c>
      <c r="B53" s="597">
        <v>1400</v>
      </c>
      <c r="C53" s="597">
        <v>1500</v>
      </c>
      <c r="D53" s="232">
        <f t="shared" si="11"/>
        <v>7.1428571428571397</v>
      </c>
      <c r="E53" s="597">
        <v>1500</v>
      </c>
      <c r="F53" s="597">
        <v>1500</v>
      </c>
      <c r="G53" s="586">
        <f t="shared" si="13"/>
        <v>0</v>
      </c>
      <c r="H53" s="597" t="s">
        <v>162</v>
      </c>
      <c r="I53" s="597" t="s">
        <v>162</v>
      </c>
      <c r="J53" s="232" t="s">
        <v>161</v>
      </c>
    </row>
    <row r="54" spans="1:10" s="151" customFormat="1" ht="10.5" customHeight="1">
      <c r="A54" s="278" t="s">
        <v>187</v>
      </c>
      <c r="B54" s="597">
        <v>1400</v>
      </c>
      <c r="C54" s="597">
        <v>1300</v>
      </c>
      <c r="D54" s="232">
        <f t="shared" si="11"/>
        <v>-7.1428571428571397</v>
      </c>
      <c r="E54" s="597">
        <v>1500</v>
      </c>
      <c r="F54" s="597">
        <v>1400</v>
      </c>
      <c r="G54" s="586">
        <f t="shared" si="13"/>
        <v>-6.6666666666666652</v>
      </c>
      <c r="H54" s="597" t="s">
        <v>162</v>
      </c>
      <c r="I54" s="597" t="s">
        <v>162</v>
      </c>
      <c r="J54" s="232" t="s">
        <v>161</v>
      </c>
    </row>
    <row r="55" spans="1:10" s="151" customFormat="1" ht="10.5" customHeight="1">
      <c r="A55" s="278" t="s">
        <v>188</v>
      </c>
      <c r="B55" s="597">
        <v>1600</v>
      </c>
      <c r="C55" s="597">
        <v>1600</v>
      </c>
      <c r="D55" s="232">
        <f t="shared" si="11"/>
        <v>0</v>
      </c>
      <c r="E55" s="597">
        <v>1660</v>
      </c>
      <c r="F55" s="597">
        <v>1660</v>
      </c>
      <c r="G55" s="586">
        <f t="shared" si="13"/>
        <v>0</v>
      </c>
      <c r="H55" s="597" t="s">
        <v>162</v>
      </c>
      <c r="I55" s="597" t="s">
        <v>162</v>
      </c>
      <c r="J55" s="232" t="s">
        <v>161</v>
      </c>
    </row>
    <row r="56" spans="1:10" s="151" customFormat="1" ht="10.5" customHeight="1">
      <c r="A56" s="278" t="s">
        <v>236</v>
      </c>
      <c r="B56" s="597">
        <v>1110</v>
      </c>
      <c r="C56" s="597">
        <v>1365</v>
      </c>
      <c r="D56" s="232">
        <f t="shared" si="11"/>
        <v>22.972972972972983</v>
      </c>
      <c r="E56" s="597">
        <v>1145</v>
      </c>
      <c r="F56" s="597">
        <v>1485</v>
      </c>
      <c r="G56" s="586">
        <f t="shared" si="13"/>
        <v>29.694323144104807</v>
      </c>
      <c r="H56" s="597" t="s">
        <v>162</v>
      </c>
      <c r="I56" s="597" t="s">
        <v>162</v>
      </c>
      <c r="J56" s="232" t="s">
        <v>161</v>
      </c>
    </row>
    <row r="57" spans="1:10" s="151" customFormat="1" ht="10.5" customHeight="1">
      <c r="A57" s="278" t="s">
        <v>189</v>
      </c>
      <c r="B57" s="597">
        <v>1300</v>
      </c>
      <c r="C57" s="597">
        <v>1300</v>
      </c>
      <c r="D57" s="232">
        <f t="shared" si="11"/>
        <v>0</v>
      </c>
      <c r="E57" s="597">
        <v>1400</v>
      </c>
      <c r="F57" s="597">
        <v>1400</v>
      </c>
      <c r="G57" s="586">
        <f t="shared" si="13"/>
        <v>0</v>
      </c>
      <c r="H57" s="597" t="s">
        <v>162</v>
      </c>
      <c r="I57" s="597" t="s">
        <v>162</v>
      </c>
      <c r="J57" s="232" t="s">
        <v>161</v>
      </c>
    </row>
    <row r="58" spans="1:10" s="151" customFormat="1" ht="10.5" customHeight="1">
      <c r="A58" s="275" t="s">
        <v>68</v>
      </c>
      <c r="B58" s="176">
        <f>AVERAGE(B59:B62)</f>
        <v>1458.25</v>
      </c>
      <c r="C58" s="176">
        <f>AVERAGE(C59:C62)</f>
        <v>1455</v>
      </c>
      <c r="D58" s="174">
        <f t="shared" si="11"/>
        <v>-0.22286987827876414</v>
      </c>
      <c r="E58" s="176">
        <f>AVERAGE(E59:E62)</f>
        <v>1420.75</v>
      </c>
      <c r="F58" s="176">
        <f>AVERAGE(F59:F62)</f>
        <v>1460</v>
      </c>
      <c r="G58" s="242">
        <f>((F58 -      E58)/E58)*100</f>
        <v>2.7626253739222242</v>
      </c>
      <c r="H58" s="176">
        <f>AVERAGE(H59:H62)</f>
        <v>921.5</v>
      </c>
      <c r="I58" s="176">
        <f>AVERAGE(I59:I62)</f>
        <v>918.5</v>
      </c>
      <c r="J58" s="174">
        <f t="shared" si="12"/>
        <v>-0.32555615843733454</v>
      </c>
    </row>
    <row r="59" spans="1:10" s="151" customFormat="1" ht="10.5" customHeight="1">
      <c r="A59" s="276" t="s">
        <v>69</v>
      </c>
      <c r="B59" s="596">
        <v>1590</v>
      </c>
      <c r="C59" s="596">
        <v>1700</v>
      </c>
      <c r="D59" s="175">
        <f t="shared" si="11"/>
        <v>6.9182389937106903</v>
      </c>
      <c r="E59" s="596">
        <v>1520</v>
      </c>
      <c r="F59" s="596">
        <v>1700</v>
      </c>
      <c r="G59" s="243">
        <f>((F59 -      E59)/E59)*100</f>
        <v>11.842105263157894</v>
      </c>
      <c r="H59" s="596" t="s">
        <v>162</v>
      </c>
      <c r="I59" s="596" t="s">
        <v>162</v>
      </c>
      <c r="J59" s="175" t="s">
        <v>161</v>
      </c>
    </row>
    <row r="60" spans="1:10" s="151" customFormat="1" ht="10.5" customHeight="1">
      <c r="A60" s="276" t="s">
        <v>70</v>
      </c>
      <c r="B60" s="596">
        <v>1390</v>
      </c>
      <c r="C60" s="596">
        <v>1300</v>
      </c>
      <c r="D60" s="175">
        <f t="shared" si="11"/>
        <v>-6.4748201438848962</v>
      </c>
      <c r="E60" s="596">
        <v>1290</v>
      </c>
      <c r="F60" s="596">
        <v>1320</v>
      </c>
      <c r="G60" s="243">
        <f>((F60 -      E60)/E60)*100</f>
        <v>2.3255813953488373</v>
      </c>
      <c r="H60" s="596">
        <v>930</v>
      </c>
      <c r="I60" s="596">
        <v>950</v>
      </c>
      <c r="J60" s="175">
        <f>((I60 -      H60)/H60)*100</f>
        <v>2.1505376344086025</v>
      </c>
    </row>
    <row r="61" spans="1:10" s="151" customFormat="1" ht="10.5" customHeight="1">
      <c r="A61" s="276" t="s">
        <v>53</v>
      </c>
      <c r="B61" s="596">
        <v>1333</v>
      </c>
      <c r="C61" s="596">
        <v>1280</v>
      </c>
      <c r="D61" s="175">
        <f t="shared" si="11"/>
        <v>-3.9759939984996273</v>
      </c>
      <c r="E61" s="596">
        <v>1433</v>
      </c>
      <c r="F61" s="596">
        <v>1280</v>
      </c>
      <c r="G61" s="243">
        <f>((F61 -      E61)/E61)*100</f>
        <v>-10.676901605024424</v>
      </c>
      <c r="H61" s="596">
        <v>913</v>
      </c>
      <c r="I61" s="596">
        <v>887</v>
      </c>
      <c r="J61" s="175">
        <f>((I61 -      H61)/H61)*100</f>
        <v>-2.8477546549835706</v>
      </c>
    </row>
    <row r="62" spans="1:10" s="151" customFormat="1" ht="10.5" customHeight="1">
      <c r="A62" s="276" t="s">
        <v>71</v>
      </c>
      <c r="B62" s="596">
        <v>1520</v>
      </c>
      <c r="C62" s="596">
        <v>1540</v>
      </c>
      <c r="D62" s="175">
        <f t="shared" si="11"/>
        <v>1.3157894736842035</v>
      </c>
      <c r="E62" s="596">
        <v>1440</v>
      </c>
      <c r="F62" s="596">
        <v>1540</v>
      </c>
      <c r="G62" s="243">
        <f>((F62 -      E62)/E62)*100</f>
        <v>6.9444444444444446</v>
      </c>
      <c r="H62" s="596" t="s">
        <v>178</v>
      </c>
      <c r="I62" s="596" t="s">
        <v>162</v>
      </c>
      <c r="J62" s="175" t="s">
        <v>161</v>
      </c>
    </row>
    <row r="63" spans="1:10" s="151" customFormat="1" ht="10.5" customHeight="1">
      <c r="A63" s="271" t="s">
        <v>72</v>
      </c>
      <c r="B63" s="176">
        <f>AVERAGE(B64:B65)</f>
        <v>1343.5</v>
      </c>
      <c r="C63" s="176">
        <f>AVERAGE(C64:C65)</f>
        <v>1400</v>
      </c>
      <c r="D63" s="600">
        <f>((C63/B63)-1)*100</f>
        <v>4.20543356903611</v>
      </c>
      <c r="E63" s="176">
        <f>AVERAGE(E64:E65)</f>
        <v>1400</v>
      </c>
      <c r="F63" s="176">
        <f>AVERAGE(F64:F65)</f>
        <v>1460</v>
      </c>
      <c r="G63" s="591">
        <f>((F63/E63 -1)*100)</f>
        <v>4.2857142857142927</v>
      </c>
      <c r="H63" s="176">
        <f>AVERAGE(H64:H65)</f>
        <v>860</v>
      </c>
      <c r="I63" s="176">
        <f>AVERAGE(I64:I65)</f>
        <v>870</v>
      </c>
      <c r="J63" s="600">
        <f t="shared" ref="J63:J65" si="14">((I63/H63 -1)*100)</f>
        <v>1.1627906976744207</v>
      </c>
    </row>
    <row r="64" spans="1:10" s="151" customFormat="1" ht="10.5" customHeight="1">
      <c r="A64" s="272" t="s">
        <v>37</v>
      </c>
      <c r="B64" s="294">
        <v>1440</v>
      </c>
      <c r="C64" s="294">
        <v>1440</v>
      </c>
      <c r="D64" s="601">
        <f>((C64/B64)-1)*100</f>
        <v>0</v>
      </c>
      <c r="E64" s="294">
        <v>1400</v>
      </c>
      <c r="F64" s="294">
        <v>1460</v>
      </c>
      <c r="G64" s="592">
        <f>((F64/E64 -1)*100)</f>
        <v>4.2857142857142927</v>
      </c>
      <c r="H64" s="294">
        <v>960</v>
      </c>
      <c r="I64" s="294">
        <v>920</v>
      </c>
      <c r="J64" s="601">
        <f t="shared" si="14"/>
        <v>-4.1666666666666625</v>
      </c>
    </row>
    <row r="65" spans="1:10" s="151" customFormat="1" ht="10.5" customHeight="1">
      <c r="A65" s="272" t="s">
        <v>54</v>
      </c>
      <c r="B65" s="294">
        <v>1247</v>
      </c>
      <c r="C65" s="294">
        <v>1360</v>
      </c>
      <c r="D65" s="601">
        <f>((C65/B65)-1)*100</f>
        <v>9.0617481956696047</v>
      </c>
      <c r="E65" s="136" t="s">
        <v>178</v>
      </c>
      <c r="F65" s="136" t="s">
        <v>178</v>
      </c>
      <c r="G65" s="592" t="s">
        <v>50</v>
      </c>
      <c r="H65" s="294">
        <v>760</v>
      </c>
      <c r="I65" s="294">
        <v>820</v>
      </c>
      <c r="J65" s="601">
        <f t="shared" si="14"/>
        <v>7.8947368421052655</v>
      </c>
    </row>
    <row r="66" spans="1:10" s="151" customFormat="1" ht="12" customHeight="1">
      <c r="A66" s="212" t="s">
        <v>58</v>
      </c>
      <c r="B66" s="212"/>
      <c r="C66" s="212"/>
      <c r="D66" s="212"/>
      <c r="E66" s="211"/>
      <c r="F66" s="211"/>
      <c r="G66" s="210"/>
      <c r="H66" s="210"/>
      <c r="I66" s="209"/>
      <c r="J66" s="210"/>
    </row>
    <row r="67" spans="1:10" s="151" customFormat="1" ht="12" customHeight="1">
      <c r="A67" s="178" t="s">
        <v>29</v>
      </c>
      <c r="B67" s="178"/>
      <c r="C67" s="178"/>
      <c r="D67" s="178"/>
      <c r="E67" s="173"/>
      <c r="F67" s="173"/>
      <c r="G67" s="179"/>
      <c r="H67" s="179"/>
      <c r="I67" s="180"/>
      <c r="J67" s="179"/>
    </row>
    <row r="68" spans="1:10" s="151" customFormat="1" ht="12.95" customHeight="1"/>
    <row r="69" spans="1:10" s="151" customFormat="1" ht="12.95" customHeight="1"/>
    <row r="70" spans="1:10" s="151" customFormat="1" ht="12.95" customHeight="1"/>
    <row r="71" spans="1:10" s="151" customFormat="1" ht="12.95" customHeight="1"/>
    <row r="72" spans="1:10" ht="12.95" customHeight="1"/>
    <row r="73" spans="1:10" s="151" customFormat="1" ht="12.95" customHeight="1"/>
    <row r="74" spans="1:10" s="151" customFormat="1" ht="12.95" customHeight="1"/>
    <row r="75" spans="1:10" s="152" customFormat="1" ht="12.95" customHeight="1"/>
    <row r="76" spans="1:10" s="151" customFormat="1" ht="12.95" customHeight="1"/>
    <row r="77" spans="1:10" s="151" customFormat="1" ht="12.95" customHeight="1"/>
    <row r="78" spans="1:10" s="151" customFormat="1" ht="12.95" customHeight="1"/>
    <row r="79" spans="1:10" s="151" customFormat="1" ht="12.95" customHeight="1"/>
    <row r="80" spans="1:10" s="151" customFormat="1" ht="12.95" customHeight="1"/>
    <row r="81" s="151" customFormat="1" ht="12.95" customHeight="1"/>
    <row r="82" s="151" customFormat="1" ht="12.95" customHeight="1"/>
    <row r="83" s="152" customFormat="1" ht="12.95" customHeight="1"/>
    <row r="84" s="151" customFormat="1" ht="12.95" customHeight="1"/>
    <row r="85" ht="12.95" customHeight="1"/>
    <row r="86" s="151" customFormat="1" ht="11.1" customHeight="1"/>
    <row r="87" s="151" customFormat="1" ht="11.1" customHeight="1"/>
    <row r="88" s="151" customFormat="1" ht="11.1" customHeight="1"/>
    <row r="89" s="152" customFormat="1" ht="11.1" customHeight="1"/>
    <row r="90" s="151" customFormat="1" ht="11.1" customHeight="1"/>
    <row r="91" ht="11.1" customHeight="1"/>
    <row r="92" s="151" customFormat="1" ht="11.1" customHeight="1"/>
    <row r="93" s="151" customFormat="1" ht="11.1" customHeight="1"/>
    <row r="94" s="151" customFormat="1" ht="11.1" customHeight="1"/>
    <row r="95" s="151" customFormat="1" ht="11.1" customHeight="1"/>
    <row r="96" s="151" customFormat="1" ht="11.1" customHeight="1"/>
    <row r="97" s="151" customFormat="1" ht="11.1" customHeight="1"/>
    <row r="98" s="152" customFormat="1" ht="11.1" customHeight="1"/>
    <row r="99" s="151" customFormat="1" ht="11.1" customHeight="1"/>
    <row r="100" ht="11.1" customHeight="1"/>
    <row r="101" s="151" customFormat="1" ht="11.1" customHeight="1"/>
    <row r="102" s="151" customFormat="1" ht="11.1" customHeight="1"/>
    <row r="103" s="151" customFormat="1" ht="11.1" customHeight="1"/>
    <row r="104" s="151" customFormat="1" ht="11.1" customHeight="1"/>
    <row r="105" s="151" customFormat="1" ht="11.1" customHeight="1"/>
    <row r="106" ht="11.1" customHeight="1"/>
    <row r="107" s="151" customFormat="1" ht="11.1" customHeight="1"/>
    <row r="108" s="151" customFormat="1" ht="11.1" customHeight="1"/>
    <row r="109" s="151" customFormat="1" ht="11.1" customHeight="1"/>
    <row r="110" s="151" customFormat="1" ht="14.1" customHeight="1"/>
    <row r="111" s="151" customFormat="1" ht="14.1" customHeight="1"/>
    <row r="112" s="151" customFormat="1" ht="12" customHeight="1"/>
    <row r="113" s="151" customFormat="1" ht="11.1" customHeight="1"/>
    <row r="114" s="151" customFormat="1" ht="11.1" customHeight="1"/>
    <row r="115" s="151" customFormat="1" ht="11.1" customHeight="1"/>
    <row r="116" s="151" customFormat="1" ht="11.1" customHeight="1"/>
    <row r="117" s="151" customFormat="1" ht="11.1" customHeight="1"/>
    <row r="118" s="151" customFormat="1" ht="11.1" customHeight="1"/>
    <row r="119" s="152" customFormat="1" ht="11.1" customHeight="1"/>
    <row r="120" s="152" customFormat="1" ht="11.1" customHeight="1"/>
    <row r="121" s="152" customFormat="1" ht="11.1" customHeight="1"/>
    <row r="122" s="150" customFormat="1" ht="11.1" customHeight="1"/>
    <row r="123" s="152" customFormat="1" ht="11.1" customHeight="1"/>
    <row r="124" ht="11.1" customHeight="1"/>
    <row r="125" ht="11.1" customHeight="1"/>
    <row r="126" ht="11.1" customHeight="1"/>
    <row r="127" s="150" customFormat="1" ht="11.1" customHeight="1"/>
    <row r="128" s="152" customFormat="1" ht="11.1" customHeight="1"/>
    <row r="129" s="152" customFormat="1" ht="11.1" customHeight="1"/>
    <row r="130" s="152" customFormat="1" ht="11.1" customHeight="1"/>
    <row r="131" s="152" customFormat="1" ht="11.1" customHeight="1"/>
    <row r="132" s="152" customFormat="1" ht="11.1" customHeight="1"/>
    <row r="133" s="152" customFormat="1" ht="11.1" customHeight="1"/>
    <row r="134" ht="11.1" customHeight="1"/>
    <row r="135" s="152" customFormat="1" ht="11.1" customHeight="1"/>
    <row r="136" s="152" customFormat="1" ht="11.1" customHeight="1"/>
    <row r="137" s="151" customFormat="1" ht="11.1" customHeight="1"/>
    <row r="138" s="151" customFormat="1" ht="11.1" customHeight="1"/>
    <row r="139" s="152" customFormat="1" ht="11.1" customHeight="1"/>
    <row r="140" ht="11.1" customHeight="1"/>
    <row r="141" ht="11.1" customHeight="1"/>
    <row r="142" ht="11.1" customHeight="1"/>
    <row r="143" s="152" customFormat="1" ht="11.1" customHeight="1"/>
    <row r="144" ht="11.1" customHeight="1"/>
    <row r="145" s="152" customFormat="1" ht="11.1" customHeight="1"/>
    <row r="146" s="152" customFormat="1" ht="11.1" customHeight="1"/>
    <row r="147" s="152" customFormat="1" ht="11.1" customHeight="1"/>
    <row r="148" s="152" customFormat="1" ht="11.1" customHeight="1"/>
    <row r="149" s="152" customFormat="1" ht="11.1" customHeight="1"/>
    <row r="150" s="152" customFormat="1" ht="11.1" customHeight="1"/>
    <row r="151" s="152" customFormat="1" ht="11.1" customHeight="1"/>
    <row r="152" ht="11.1" customHeight="1"/>
    <row r="153" ht="11.1" customHeight="1"/>
    <row r="154" s="152" customFormat="1" ht="11.1" customHeight="1"/>
    <row r="155" s="152" customFormat="1" ht="11.1" customHeight="1"/>
    <row r="156" s="152" customFormat="1" ht="11.1" customHeight="1"/>
    <row r="157" s="152" customFormat="1" ht="11.1" customHeight="1"/>
    <row r="158" s="152" customFormat="1" ht="11.1" customHeight="1"/>
    <row r="159" s="150" customFormat="1" ht="11.1" customHeight="1"/>
    <row r="160" ht="11.1" customHeight="1"/>
    <row r="161" ht="11.1" customHeight="1"/>
    <row r="162" s="150" customFormat="1" ht="11.1" customHeight="1"/>
    <row r="163" ht="11.1" customHeight="1"/>
    <row r="164" s="152" customFormat="1" ht="11.1" customHeight="1"/>
    <row r="165" s="152" customFormat="1" ht="11.1" customHeight="1"/>
    <row r="166" ht="11.1" customHeight="1"/>
    <row r="167" s="152" customFormat="1" ht="11.1" customHeight="1"/>
    <row r="168" s="152" customFormat="1" ht="11.1" customHeight="1"/>
    <row r="169" s="152" customFormat="1" ht="11.1" customHeight="1"/>
    <row r="170" ht="11.1" customHeight="1"/>
    <row r="171" s="152" customFormat="1" ht="11.1" customHeight="1"/>
    <row r="172" s="152" customFormat="1" ht="11.1" customHeight="1"/>
    <row r="173" s="152" customFormat="1" ht="12.75"/>
    <row r="174" s="152" customFormat="1" ht="9" customHeight="1"/>
    <row r="175" s="152" customFormat="1" ht="14.1" customHeight="1"/>
    <row r="176" s="150" customFormat="1" ht="14.1" customHeight="1"/>
    <row r="177" s="152" customFormat="1" ht="14.1" customHeight="1"/>
    <row r="178" s="152" customFormat="1" ht="14.1" customHeight="1"/>
    <row r="179" s="152" customFormat="1" ht="14.1" customHeight="1"/>
  </sheetData>
  <mergeCells count="4">
    <mergeCell ref="A5:A6"/>
    <mergeCell ref="B5:D5"/>
    <mergeCell ref="E5:G5"/>
    <mergeCell ref="H5:J5"/>
  </mergeCells>
  <phoneticPr fontId="19" type="noConversion"/>
  <conditionalFormatting sqref="A2:A4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Q171"/>
  <sheetViews>
    <sheetView showGridLines="0" topLeftCell="A37" zoomScaleNormal="100" workbookViewId="0">
      <selection activeCell="A61" sqref="A61:A62"/>
    </sheetView>
  </sheetViews>
  <sheetFormatPr baseColWidth="10" defaultColWidth="11.42578125" defaultRowHeight="12.75"/>
  <cols>
    <col min="1" max="1" width="14.7109375" style="149" customWidth="1"/>
    <col min="2" max="3" width="6.85546875" style="149" customWidth="1"/>
    <col min="4" max="4" width="5.85546875" style="149" customWidth="1"/>
    <col min="5" max="6" width="6.85546875" style="149" customWidth="1"/>
    <col min="7" max="7" width="5.85546875" style="149" customWidth="1"/>
    <col min="8" max="9" width="6.85546875" style="149" customWidth="1"/>
    <col min="10" max="10" width="5.85546875" style="149" customWidth="1"/>
    <col min="11" max="16384" width="11.42578125" style="149"/>
  </cols>
  <sheetData>
    <row r="1" spans="1:17" s="153" customFormat="1" ht="21.95" customHeight="1">
      <c r="A1" s="170" t="s">
        <v>608</v>
      </c>
      <c r="B1" s="40"/>
      <c r="C1" s="40"/>
      <c r="D1" s="40"/>
      <c r="E1" s="40"/>
      <c r="F1" s="40"/>
      <c r="G1" s="40"/>
      <c r="H1" s="40"/>
      <c r="I1" s="40"/>
      <c r="J1" s="40"/>
    </row>
    <row r="2" spans="1:17" s="153" customFormat="1" ht="11.1" customHeight="1">
      <c r="A2" s="6" t="s">
        <v>609</v>
      </c>
      <c r="B2" s="40"/>
      <c r="C2" s="40"/>
      <c r="D2" s="40"/>
      <c r="E2" s="40"/>
      <c r="F2" s="40"/>
      <c r="G2" s="40"/>
      <c r="H2" s="40"/>
      <c r="I2" s="40"/>
      <c r="J2" s="40"/>
    </row>
    <row r="3" spans="1:17" ht="11.1" customHeight="1">
      <c r="A3" s="6" t="s">
        <v>160</v>
      </c>
      <c r="B3" s="40"/>
      <c r="C3" s="40"/>
      <c r="D3" s="10"/>
      <c r="E3" s="10"/>
      <c r="F3" s="10"/>
      <c r="G3" s="10"/>
      <c r="H3" s="10"/>
      <c r="I3" s="10"/>
      <c r="J3" s="10"/>
    </row>
    <row r="4" spans="1:17" ht="3.95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7" ht="12.95" customHeight="1">
      <c r="A5" s="730" t="s">
        <v>119</v>
      </c>
      <c r="B5" s="732" t="s">
        <v>43</v>
      </c>
      <c r="C5" s="733"/>
      <c r="D5" s="734"/>
      <c r="E5" s="732" t="s">
        <v>44</v>
      </c>
      <c r="F5" s="733"/>
      <c r="G5" s="734"/>
      <c r="H5" s="732" t="s">
        <v>45</v>
      </c>
      <c r="I5" s="733"/>
      <c r="J5" s="734"/>
    </row>
    <row r="6" spans="1:17" ht="12.95" customHeight="1">
      <c r="A6" s="731"/>
      <c r="B6" s="9">
        <v>2019</v>
      </c>
      <c r="C6" s="9">
        <v>2020</v>
      </c>
      <c r="D6" s="9" t="s">
        <v>42</v>
      </c>
      <c r="E6" s="9">
        <v>2019</v>
      </c>
      <c r="F6" s="9">
        <v>2020</v>
      </c>
      <c r="G6" s="9" t="s">
        <v>42</v>
      </c>
      <c r="H6" s="9">
        <v>2019</v>
      </c>
      <c r="I6" s="9">
        <v>2020</v>
      </c>
      <c r="J6" s="9" t="s">
        <v>42</v>
      </c>
    </row>
    <row r="7" spans="1:17" ht="2.1" customHeight="1">
      <c r="A7" s="281"/>
      <c r="B7" s="282"/>
      <c r="C7" s="283"/>
      <c r="D7" s="283"/>
      <c r="E7" s="283"/>
      <c r="F7" s="283"/>
      <c r="G7" s="283"/>
      <c r="H7" s="283"/>
      <c r="I7" s="283"/>
      <c r="J7" s="283"/>
    </row>
    <row r="8" spans="1:17" s="151" customFormat="1" ht="11.1" customHeight="1">
      <c r="A8" s="277" t="s">
        <v>102</v>
      </c>
      <c r="B8" s="176">
        <f>AVERAGE(B10:B14)</f>
        <v>2067</v>
      </c>
      <c r="C8" s="176">
        <f>AVERAGE(C10:C14)</f>
        <v>2084</v>
      </c>
      <c r="D8" s="603">
        <f>((C8/B8)-      1)*100</f>
        <v>0.82244799225932308</v>
      </c>
      <c r="E8" s="176">
        <f>AVERAGE(E10:E14)</f>
        <v>2235.6</v>
      </c>
      <c r="F8" s="176">
        <f>AVERAGE(F10:F14)</f>
        <v>2209.5</v>
      </c>
      <c r="G8" s="174">
        <f>((F8/E8)-      1)*100</f>
        <v>-1.1674718196457268</v>
      </c>
      <c r="H8" s="176">
        <f>AVERAGE(H10:H14)</f>
        <v>940</v>
      </c>
      <c r="I8" s="176">
        <f>AVERAGE(I10:I14)</f>
        <v>964.75</v>
      </c>
      <c r="J8" s="603">
        <f>((I8/H8)-      1)*100</f>
        <v>2.6329787234042445</v>
      </c>
    </row>
    <row r="9" spans="1:17" s="151" customFormat="1" ht="11.1" customHeight="1">
      <c r="A9" s="279" t="s">
        <v>104</v>
      </c>
      <c r="B9" s="294">
        <v>1900</v>
      </c>
      <c r="C9" s="294">
        <v>1790</v>
      </c>
      <c r="D9" s="54">
        <f>((C9/B9)-      1)*100</f>
        <v>-5.7894736842105221</v>
      </c>
      <c r="E9" s="136" t="s">
        <v>142</v>
      </c>
      <c r="F9" s="294">
        <v>1900</v>
      </c>
      <c r="G9" s="175" t="s">
        <v>139</v>
      </c>
      <c r="H9" s="136" t="s">
        <v>142</v>
      </c>
      <c r="I9" s="136" t="s">
        <v>142</v>
      </c>
      <c r="J9" s="54" t="s">
        <v>139</v>
      </c>
      <c r="K9" s="215"/>
      <c r="L9" s="215"/>
      <c r="M9" s="215"/>
      <c r="N9" s="215"/>
      <c r="O9" s="215"/>
      <c r="P9" s="215"/>
      <c r="Q9" s="215"/>
    </row>
    <row r="10" spans="1:17" s="151" customFormat="1" ht="11.1" customHeight="1">
      <c r="A10" s="279" t="s">
        <v>103</v>
      </c>
      <c r="B10" s="294">
        <v>1850</v>
      </c>
      <c r="C10" s="294">
        <v>1700</v>
      </c>
      <c r="D10" s="54">
        <f>((C10/B10)-      1)*100</f>
        <v>-8.1081081081081035</v>
      </c>
      <c r="E10" s="294">
        <v>1950</v>
      </c>
      <c r="F10" s="294">
        <v>1950</v>
      </c>
      <c r="G10" s="175">
        <f>((F10/E10)-      1)*100</f>
        <v>0</v>
      </c>
      <c r="H10" s="294">
        <v>867</v>
      </c>
      <c r="I10" s="294">
        <v>1000</v>
      </c>
      <c r="J10" s="54">
        <f>((I10/H10)-      1)*100</f>
        <v>15.340253748558252</v>
      </c>
      <c r="K10" s="215"/>
      <c r="L10" s="215"/>
      <c r="M10" s="215"/>
      <c r="N10" s="215"/>
      <c r="O10" s="215"/>
      <c r="P10" s="215"/>
      <c r="Q10" s="215"/>
    </row>
    <row r="11" spans="1:17" s="151" customFormat="1" ht="11.1" customHeight="1">
      <c r="A11" s="279" t="s">
        <v>106</v>
      </c>
      <c r="B11" s="294">
        <v>1888</v>
      </c>
      <c r="C11" s="294">
        <v>1890</v>
      </c>
      <c r="D11" s="54">
        <f>((C11/B11)-      1)*100</f>
        <v>0.10593220338983578</v>
      </c>
      <c r="E11" s="294">
        <v>1668</v>
      </c>
      <c r="F11" s="294">
        <v>1668</v>
      </c>
      <c r="G11" s="175">
        <f>((F11/E11)-      1)*100</f>
        <v>0</v>
      </c>
      <c r="H11" s="294">
        <v>1113</v>
      </c>
      <c r="I11" s="294">
        <v>1119</v>
      </c>
      <c r="J11" s="54">
        <f>((I11/H11)-      1)*100</f>
        <v>0.53908355795149188</v>
      </c>
      <c r="K11" s="215"/>
      <c r="L11" s="215"/>
      <c r="M11" s="215"/>
      <c r="N11" s="215"/>
      <c r="O11" s="215"/>
      <c r="P11" s="215"/>
      <c r="Q11" s="215"/>
    </row>
    <row r="12" spans="1:17" s="152" customFormat="1" ht="11.1" customHeight="1">
      <c r="A12" s="279" t="s">
        <v>107</v>
      </c>
      <c r="B12" s="136" t="s">
        <v>142</v>
      </c>
      <c r="C12" s="294">
        <v>2400</v>
      </c>
      <c r="D12" s="54" t="s">
        <v>139</v>
      </c>
      <c r="E12" s="294">
        <v>2400</v>
      </c>
      <c r="F12" s="136" t="s">
        <v>142</v>
      </c>
      <c r="G12" s="175" t="s">
        <v>139</v>
      </c>
      <c r="H12" s="136" t="s">
        <v>142</v>
      </c>
      <c r="I12" s="294">
        <v>900</v>
      </c>
      <c r="J12" s="54" t="s">
        <v>139</v>
      </c>
      <c r="K12" s="216"/>
      <c r="L12" s="216"/>
      <c r="M12" s="216"/>
      <c r="N12" s="216"/>
      <c r="O12" s="216"/>
      <c r="P12" s="216"/>
      <c r="Q12" s="216"/>
    </row>
    <row r="13" spans="1:17" s="151" customFormat="1" ht="11.1" customHeight="1">
      <c r="A13" s="279" t="s">
        <v>108</v>
      </c>
      <c r="B13" s="596">
        <v>2600</v>
      </c>
      <c r="C13" s="596">
        <v>2500</v>
      </c>
      <c r="D13" s="54">
        <f>((C13/B13)-      1)*100</f>
        <v>-3.8461538461538436</v>
      </c>
      <c r="E13" s="596">
        <v>2610</v>
      </c>
      <c r="F13" s="596">
        <v>2670</v>
      </c>
      <c r="G13" s="175">
        <f>((F13/E13)-      1)*100</f>
        <v>2.2988505747126409</v>
      </c>
      <c r="H13" s="596">
        <v>840</v>
      </c>
      <c r="I13" s="596">
        <v>840</v>
      </c>
      <c r="J13" s="54">
        <f>((I13/H13)-      1)*100</f>
        <v>0</v>
      </c>
      <c r="K13" s="215"/>
      <c r="L13" s="215"/>
      <c r="M13" s="215"/>
      <c r="N13" s="215"/>
      <c r="O13" s="215"/>
      <c r="P13" s="215"/>
      <c r="Q13" s="215"/>
    </row>
    <row r="14" spans="1:17" s="148" customFormat="1" ht="11.1" customHeight="1">
      <c r="A14" s="279" t="s">
        <v>109</v>
      </c>
      <c r="B14" s="596">
        <v>1930</v>
      </c>
      <c r="C14" s="596">
        <v>1930</v>
      </c>
      <c r="D14" s="54">
        <f>((C14/B14)-      1)*100</f>
        <v>0</v>
      </c>
      <c r="E14" s="596">
        <v>2550</v>
      </c>
      <c r="F14" s="596">
        <v>2550</v>
      </c>
      <c r="G14" s="175">
        <f>((F14/E14)-      1)*100</f>
        <v>0</v>
      </c>
      <c r="H14" s="136" t="s">
        <v>142</v>
      </c>
      <c r="I14" s="136" t="s">
        <v>142</v>
      </c>
      <c r="J14" s="54" t="s">
        <v>139</v>
      </c>
      <c r="K14" s="214"/>
      <c r="L14" s="214"/>
      <c r="M14" s="214"/>
      <c r="N14" s="214"/>
      <c r="O14" s="214"/>
      <c r="P14" s="214"/>
      <c r="Q14" s="214"/>
    </row>
    <row r="15" spans="1:17" s="148" customFormat="1" ht="11.1" customHeight="1">
      <c r="A15" s="279" t="s">
        <v>36</v>
      </c>
      <c r="B15" s="596">
        <v>1910</v>
      </c>
      <c r="C15" s="596">
        <v>1880</v>
      </c>
      <c r="D15" s="54">
        <f>((C15/B15)-      1)*100</f>
        <v>-1.5706806282722474</v>
      </c>
      <c r="E15" s="596">
        <v>1910</v>
      </c>
      <c r="F15" s="596">
        <v>1890</v>
      </c>
      <c r="G15" s="175">
        <f>((F15/E15)-      1)*100</f>
        <v>-1.0471204188481686</v>
      </c>
      <c r="H15" s="136" t="s">
        <v>142</v>
      </c>
      <c r="I15" s="136" t="s">
        <v>142</v>
      </c>
      <c r="J15" s="54" t="s">
        <v>139</v>
      </c>
      <c r="K15" s="214"/>
      <c r="L15" s="214"/>
      <c r="M15" s="214"/>
      <c r="N15" s="214"/>
      <c r="O15" s="214"/>
      <c r="P15" s="214"/>
      <c r="Q15" s="214"/>
    </row>
    <row r="16" spans="1:17" s="217" customFormat="1" ht="11.1" customHeight="1">
      <c r="A16" s="277" t="s">
        <v>190</v>
      </c>
      <c r="B16" s="176">
        <f>AVERAGE(B17:B24)</f>
        <v>2031.3</v>
      </c>
      <c r="C16" s="176">
        <f>AVERAGE(C17:C24)</f>
        <v>2026.25</v>
      </c>
      <c r="D16" s="603">
        <f t="shared" ref="D16:D24" si="0">((C16/B16)-1)*100</f>
        <v>-0.2486092650027083</v>
      </c>
      <c r="E16" s="603">
        <f>AVERAGE(E17:E24)</f>
        <v>1913.8999999999999</v>
      </c>
      <c r="F16" s="603">
        <f>AVERAGE(F17:F24)</f>
        <v>1903.8333333333333</v>
      </c>
      <c r="G16" s="603">
        <f t="shared" ref="G16:G21" si="1">((F16/E16)-1)*100</f>
        <v>-0.52597662713133042</v>
      </c>
      <c r="H16" s="603">
        <f>AVERAGE(H17:H24)</f>
        <v>780</v>
      </c>
      <c r="I16" s="603">
        <f>AVERAGE(I17:I24)</f>
        <v>840</v>
      </c>
      <c r="J16" s="603">
        <f>((I16/H16)-1)*100</f>
        <v>7.6923076923076872</v>
      </c>
    </row>
    <row r="17" spans="1:10" s="217" customFormat="1" ht="11.1" customHeight="1">
      <c r="A17" s="284" t="s">
        <v>226</v>
      </c>
      <c r="B17" s="294">
        <v>1913.4</v>
      </c>
      <c r="C17" s="294">
        <v>1913</v>
      </c>
      <c r="D17" s="54">
        <f t="shared" si="0"/>
        <v>-2.090519494094556E-2</v>
      </c>
      <c r="E17" s="54">
        <v>2040</v>
      </c>
      <c r="F17" s="54">
        <v>2040</v>
      </c>
      <c r="G17" s="54">
        <f t="shared" si="1"/>
        <v>0</v>
      </c>
      <c r="H17" s="608" t="s">
        <v>142</v>
      </c>
      <c r="I17" s="608" t="s">
        <v>142</v>
      </c>
      <c r="J17" s="608" t="s">
        <v>50</v>
      </c>
    </row>
    <row r="18" spans="1:10" s="228" customFormat="1" ht="11.1" customHeight="1">
      <c r="A18" s="284" t="s">
        <v>217</v>
      </c>
      <c r="B18" s="294">
        <v>2280</v>
      </c>
      <c r="C18" s="294">
        <v>2280</v>
      </c>
      <c r="D18" s="54">
        <f t="shared" si="0"/>
        <v>0</v>
      </c>
      <c r="E18" s="54">
        <v>2040</v>
      </c>
      <c r="F18" s="54">
        <v>2040</v>
      </c>
      <c r="G18" s="54">
        <f t="shared" si="1"/>
        <v>0</v>
      </c>
      <c r="H18" s="608" t="s">
        <v>142</v>
      </c>
      <c r="I18" s="608" t="s">
        <v>142</v>
      </c>
      <c r="J18" s="608" t="s">
        <v>50</v>
      </c>
    </row>
    <row r="19" spans="1:10" s="228" customFormat="1" ht="11.1" customHeight="1">
      <c r="A19" s="284" t="s">
        <v>229</v>
      </c>
      <c r="B19" s="294">
        <v>2250</v>
      </c>
      <c r="C19" s="294">
        <v>2250</v>
      </c>
      <c r="D19" s="54">
        <f t="shared" si="0"/>
        <v>0</v>
      </c>
      <c r="E19" s="54">
        <v>2133.4</v>
      </c>
      <c r="F19" s="54">
        <v>2133</v>
      </c>
      <c r="G19" s="54">
        <f t="shared" si="1"/>
        <v>-1.8749414080809768E-2</v>
      </c>
      <c r="H19" s="608" t="s">
        <v>142</v>
      </c>
      <c r="I19" s="608" t="s">
        <v>142</v>
      </c>
      <c r="J19" s="608" t="s">
        <v>50</v>
      </c>
    </row>
    <row r="20" spans="1:10" s="228" customFormat="1" ht="11.1" customHeight="1">
      <c r="A20" s="284" t="s">
        <v>191</v>
      </c>
      <c r="B20" s="294">
        <v>2020</v>
      </c>
      <c r="C20" s="294">
        <v>1980</v>
      </c>
      <c r="D20" s="54">
        <f t="shared" si="0"/>
        <v>-1.980198019801982</v>
      </c>
      <c r="E20" s="54">
        <v>2020</v>
      </c>
      <c r="F20" s="54">
        <v>1960</v>
      </c>
      <c r="G20" s="54">
        <f t="shared" si="1"/>
        <v>-2.9702970297029729</v>
      </c>
      <c r="H20" s="54">
        <v>780</v>
      </c>
      <c r="I20" s="54">
        <v>840</v>
      </c>
      <c r="J20" s="54">
        <f t="shared" ref="J20" si="2">((I20/H20)-1)*100</f>
        <v>7.6923076923076872</v>
      </c>
    </row>
    <row r="21" spans="1:10" s="228" customFormat="1" ht="11.1" customHeight="1">
      <c r="A21" s="284" t="s">
        <v>220</v>
      </c>
      <c r="B21" s="294">
        <v>1907</v>
      </c>
      <c r="C21" s="294">
        <v>1907</v>
      </c>
      <c r="D21" s="54">
        <f t="shared" si="0"/>
        <v>0</v>
      </c>
      <c r="E21" s="54">
        <v>1500</v>
      </c>
      <c r="F21" s="54">
        <v>1500</v>
      </c>
      <c r="G21" s="54">
        <f t="shared" si="1"/>
        <v>0</v>
      </c>
      <c r="H21" s="608" t="s">
        <v>142</v>
      </c>
      <c r="I21" s="608" t="s">
        <v>142</v>
      </c>
      <c r="J21" s="608" t="s">
        <v>50</v>
      </c>
    </row>
    <row r="22" spans="1:10" s="228" customFormat="1" ht="11.1" customHeight="1">
      <c r="A22" s="284" t="s">
        <v>223</v>
      </c>
      <c r="B22" s="294">
        <v>1940</v>
      </c>
      <c r="C22" s="294">
        <v>1940</v>
      </c>
      <c r="D22" s="54">
        <f t="shared" si="0"/>
        <v>0</v>
      </c>
      <c r="E22" s="608" t="s">
        <v>142</v>
      </c>
      <c r="F22" s="608" t="s">
        <v>142</v>
      </c>
      <c r="G22" s="136" t="s">
        <v>50</v>
      </c>
      <c r="H22" s="608" t="s">
        <v>142</v>
      </c>
      <c r="I22" s="608" t="s">
        <v>142</v>
      </c>
      <c r="J22" s="608" t="s">
        <v>50</v>
      </c>
    </row>
    <row r="23" spans="1:10" s="228" customFormat="1" ht="11.1" customHeight="1">
      <c r="A23" s="284" t="s">
        <v>224</v>
      </c>
      <c r="B23" s="294">
        <v>2050</v>
      </c>
      <c r="C23" s="294">
        <v>2050</v>
      </c>
      <c r="D23" s="54">
        <f t="shared" si="0"/>
        <v>0</v>
      </c>
      <c r="E23" s="608" t="s">
        <v>142</v>
      </c>
      <c r="F23" s="608" t="s">
        <v>142</v>
      </c>
      <c r="G23" s="136" t="s">
        <v>50</v>
      </c>
      <c r="H23" s="608" t="s">
        <v>142</v>
      </c>
      <c r="I23" s="608" t="s">
        <v>142</v>
      </c>
      <c r="J23" s="608" t="s">
        <v>50</v>
      </c>
    </row>
    <row r="24" spans="1:10" s="219" customFormat="1" ht="11.1" customHeight="1">
      <c r="A24" s="284" t="s">
        <v>225</v>
      </c>
      <c r="B24" s="294">
        <v>1890</v>
      </c>
      <c r="C24" s="294">
        <v>1890</v>
      </c>
      <c r="D24" s="54">
        <f t="shared" si="0"/>
        <v>0</v>
      </c>
      <c r="E24" s="54">
        <v>1750</v>
      </c>
      <c r="F24" s="54">
        <v>1750</v>
      </c>
      <c r="G24" s="54">
        <f>((F24/E24)-1)*100</f>
        <v>0</v>
      </c>
      <c r="H24" s="608" t="s">
        <v>142</v>
      </c>
      <c r="I24" s="608" t="s">
        <v>142</v>
      </c>
      <c r="J24" s="608" t="s">
        <v>50</v>
      </c>
    </row>
    <row r="25" spans="1:10" s="219" customFormat="1" ht="11.1" customHeight="1">
      <c r="A25" s="277" t="s">
        <v>179</v>
      </c>
      <c r="B25" s="176">
        <f>AVERAGE(B26:B33)</f>
        <v>1849.8857142857144</v>
      </c>
      <c r="C25" s="176">
        <f>AVERAGE(C26:C33)</f>
        <v>1790.125</v>
      </c>
      <c r="D25" s="603">
        <f t="shared" ref="D25:D56" si="3">((C25/B25)-      1)*100</f>
        <v>-3.2305084483983615</v>
      </c>
      <c r="E25" s="176">
        <f>AVERAGE(E26:E33)</f>
        <v>1804</v>
      </c>
      <c r="F25" s="176">
        <f>AVERAGE(F26:F33)</f>
        <v>1865.5666666666666</v>
      </c>
      <c r="G25" s="174">
        <f>((F25/E25)-      1)*100</f>
        <v>3.4127864005912834</v>
      </c>
      <c r="H25" s="610" t="s">
        <v>139</v>
      </c>
      <c r="I25" s="610" t="s">
        <v>139</v>
      </c>
      <c r="J25" s="245" t="s">
        <v>50</v>
      </c>
    </row>
    <row r="26" spans="1:10" s="219" customFormat="1" ht="11.1" customHeight="1">
      <c r="A26" s="279" t="s">
        <v>180</v>
      </c>
      <c r="B26" s="596">
        <v>1907.6</v>
      </c>
      <c r="C26" s="596">
        <v>1882.6</v>
      </c>
      <c r="D26" s="54">
        <f t="shared" si="3"/>
        <v>-1.3105472845460264</v>
      </c>
      <c r="E26" s="596">
        <v>1920</v>
      </c>
      <c r="F26" s="596">
        <v>1900</v>
      </c>
      <c r="G26" s="175">
        <f>((F26/E26)-      1)*100</f>
        <v>-1.041666666666663</v>
      </c>
      <c r="H26" s="136" t="s">
        <v>142</v>
      </c>
      <c r="I26" s="136" t="s">
        <v>142</v>
      </c>
      <c r="J26" s="136" t="s">
        <v>50</v>
      </c>
    </row>
    <row r="27" spans="1:10" s="151" customFormat="1" ht="11.1" customHeight="1">
      <c r="A27" s="279" t="s">
        <v>181</v>
      </c>
      <c r="B27" s="596">
        <v>1825</v>
      </c>
      <c r="C27" s="596">
        <v>1745</v>
      </c>
      <c r="D27" s="54">
        <f t="shared" si="3"/>
        <v>-4.3835616438356206</v>
      </c>
      <c r="E27" s="596">
        <v>1680</v>
      </c>
      <c r="F27" s="596">
        <v>1860</v>
      </c>
      <c r="G27" s="175">
        <f>((F27/E27)-      1)*100</f>
        <v>10.714285714285721</v>
      </c>
      <c r="H27" s="136" t="s">
        <v>142</v>
      </c>
      <c r="I27" s="136" t="s">
        <v>142</v>
      </c>
      <c r="J27" s="136" t="s">
        <v>50</v>
      </c>
    </row>
    <row r="28" spans="1:10" s="151" customFormat="1" ht="11.1" customHeight="1">
      <c r="A28" s="279" t="s">
        <v>171</v>
      </c>
      <c r="B28" s="596">
        <v>1760</v>
      </c>
      <c r="C28" s="596">
        <v>1700</v>
      </c>
      <c r="D28" s="54">
        <f t="shared" si="3"/>
        <v>-3.4090909090909061</v>
      </c>
      <c r="E28" s="596">
        <v>1800</v>
      </c>
      <c r="F28" s="596">
        <v>1900</v>
      </c>
      <c r="G28" s="175">
        <f>((F28/E28)-      1)*100</f>
        <v>5.555555555555558</v>
      </c>
      <c r="H28" s="136" t="s">
        <v>142</v>
      </c>
      <c r="I28" s="136" t="s">
        <v>142</v>
      </c>
      <c r="J28" s="136" t="s">
        <v>50</v>
      </c>
    </row>
    <row r="29" spans="1:10" s="151" customFormat="1" ht="11.1" customHeight="1">
      <c r="A29" s="279" t="s">
        <v>172</v>
      </c>
      <c r="B29" s="596">
        <v>1846.6</v>
      </c>
      <c r="C29" s="596">
        <v>1733.4</v>
      </c>
      <c r="D29" s="54">
        <f t="shared" si="3"/>
        <v>-6.1301852052420553</v>
      </c>
      <c r="E29" s="136" t="s">
        <v>142</v>
      </c>
      <c r="F29" s="596">
        <v>1833.4</v>
      </c>
      <c r="G29" s="175" t="s">
        <v>139</v>
      </c>
      <c r="H29" s="136" t="s">
        <v>142</v>
      </c>
      <c r="I29" s="136" t="s">
        <v>142</v>
      </c>
      <c r="J29" s="136" t="s">
        <v>50</v>
      </c>
    </row>
    <row r="30" spans="1:10" s="151" customFormat="1" ht="11.1" customHeight="1">
      <c r="A30" s="279" t="s">
        <v>182</v>
      </c>
      <c r="B30" s="596">
        <v>1830</v>
      </c>
      <c r="C30" s="596">
        <v>1830</v>
      </c>
      <c r="D30" s="54">
        <f t="shared" si="3"/>
        <v>0</v>
      </c>
      <c r="E30" s="596">
        <v>1620</v>
      </c>
      <c r="F30" s="596">
        <v>1620</v>
      </c>
      <c r="G30" s="175">
        <f t="shared" ref="G30:G31" si="4">((F30/E30)-      1)*100</f>
        <v>0</v>
      </c>
      <c r="H30" s="136" t="s">
        <v>142</v>
      </c>
      <c r="I30" s="136" t="s">
        <v>142</v>
      </c>
      <c r="J30" s="136" t="s">
        <v>50</v>
      </c>
    </row>
    <row r="31" spans="1:10" s="151" customFormat="1" ht="11.1" customHeight="1">
      <c r="A31" s="279" t="s">
        <v>174</v>
      </c>
      <c r="B31" s="596">
        <v>2000</v>
      </c>
      <c r="C31" s="596">
        <v>2020</v>
      </c>
      <c r="D31" s="54">
        <f t="shared" si="3"/>
        <v>1.0000000000000009</v>
      </c>
      <c r="E31" s="596">
        <v>2000</v>
      </c>
      <c r="F31" s="596">
        <v>2080</v>
      </c>
      <c r="G31" s="175">
        <f t="shared" si="4"/>
        <v>4.0000000000000036</v>
      </c>
      <c r="H31" s="136" t="s">
        <v>142</v>
      </c>
      <c r="I31" s="136" t="s">
        <v>142</v>
      </c>
      <c r="J31" s="136" t="s">
        <v>50</v>
      </c>
    </row>
    <row r="32" spans="1:10" s="148" customFormat="1" ht="11.1" customHeight="1">
      <c r="A32" s="279" t="s">
        <v>175</v>
      </c>
      <c r="B32" s="596">
        <v>1780</v>
      </c>
      <c r="C32" s="596">
        <v>1610</v>
      </c>
      <c r="D32" s="54">
        <f t="shared" si="3"/>
        <v>-9.5505617977528097</v>
      </c>
      <c r="E32" s="136" t="s">
        <v>142</v>
      </c>
      <c r="F32" s="136" t="s">
        <v>142</v>
      </c>
      <c r="G32" s="175" t="s">
        <v>139</v>
      </c>
      <c r="H32" s="136" t="s">
        <v>142</v>
      </c>
      <c r="I32" s="136" t="s">
        <v>142</v>
      </c>
      <c r="J32" s="136" t="s">
        <v>50</v>
      </c>
    </row>
    <row r="33" spans="1:10" s="151" customFormat="1" ht="11.1" customHeight="1">
      <c r="A33" s="279" t="s">
        <v>176</v>
      </c>
      <c r="B33" s="136" t="s">
        <v>142</v>
      </c>
      <c r="C33" s="596">
        <v>1800</v>
      </c>
      <c r="D33" s="54" t="s">
        <v>139</v>
      </c>
      <c r="E33" s="136" t="s">
        <v>142</v>
      </c>
      <c r="F33" s="136" t="s">
        <v>142</v>
      </c>
      <c r="G33" s="175" t="s">
        <v>139</v>
      </c>
      <c r="H33" s="136" t="s">
        <v>142</v>
      </c>
      <c r="I33" s="136" t="s">
        <v>142</v>
      </c>
      <c r="J33" s="136" t="s">
        <v>50</v>
      </c>
    </row>
    <row r="34" spans="1:10" s="151" customFormat="1" ht="11.1" customHeight="1">
      <c r="A34" s="285" t="s">
        <v>390</v>
      </c>
      <c r="B34" s="176">
        <f>AVERAGE(B35:B41)</f>
        <v>1854.2</v>
      </c>
      <c r="C34" s="176">
        <f>AVERAGE(C35:C41)</f>
        <v>1795.7714285714285</v>
      </c>
      <c r="D34" s="603">
        <f t="shared" ref="D34:D41" si="5">((C34/B34)-      1)*100</f>
        <v>-3.1511472024901122</v>
      </c>
      <c r="E34" s="609" t="s">
        <v>81</v>
      </c>
      <c r="F34" s="599">
        <f>AVERAGE(F35:F41)</f>
        <v>2160</v>
      </c>
      <c r="G34" s="452" t="s">
        <v>139</v>
      </c>
      <c r="H34" s="609" t="s">
        <v>403</v>
      </c>
      <c r="I34" s="609" t="s">
        <v>404</v>
      </c>
      <c r="J34" s="245" t="s">
        <v>50</v>
      </c>
    </row>
    <row r="35" spans="1:10" s="151" customFormat="1" ht="11.1" customHeight="1">
      <c r="A35" s="284" t="s">
        <v>391</v>
      </c>
      <c r="B35" s="597">
        <v>1790</v>
      </c>
      <c r="C35" s="597">
        <v>1700</v>
      </c>
      <c r="D35" s="54">
        <f t="shared" si="5"/>
        <v>-5.027932960893855</v>
      </c>
      <c r="E35" s="226" t="s">
        <v>142</v>
      </c>
      <c r="F35" s="226" t="s">
        <v>142</v>
      </c>
      <c r="G35" s="232" t="s">
        <v>139</v>
      </c>
      <c r="H35" s="226" t="s">
        <v>142</v>
      </c>
      <c r="I35" s="226" t="s">
        <v>142</v>
      </c>
      <c r="J35" s="136" t="s">
        <v>50</v>
      </c>
    </row>
    <row r="36" spans="1:10" s="151" customFormat="1" ht="11.1" customHeight="1">
      <c r="A36" s="284" t="s">
        <v>392</v>
      </c>
      <c r="B36" s="597">
        <v>1740</v>
      </c>
      <c r="C36" s="597">
        <v>1665</v>
      </c>
      <c r="D36" s="54">
        <f t="shared" si="5"/>
        <v>-4.31034482758621</v>
      </c>
      <c r="E36" s="226" t="s">
        <v>142</v>
      </c>
      <c r="F36" s="226" t="s">
        <v>142</v>
      </c>
      <c r="G36" s="232" t="s">
        <v>139</v>
      </c>
      <c r="H36" s="226" t="s">
        <v>142</v>
      </c>
      <c r="I36" s="226" t="s">
        <v>142</v>
      </c>
      <c r="J36" s="136" t="s">
        <v>50</v>
      </c>
    </row>
    <row r="37" spans="1:10" s="151" customFormat="1" ht="11.1" customHeight="1">
      <c r="A37" s="284" t="s">
        <v>393</v>
      </c>
      <c r="B37" s="597">
        <v>1853.4</v>
      </c>
      <c r="C37" s="597">
        <v>1813.4</v>
      </c>
      <c r="D37" s="54">
        <f t="shared" si="5"/>
        <v>-2.1581957483543746</v>
      </c>
      <c r="E37" s="597" t="s">
        <v>142</v>
      </c>
      <c r="F37" s="597">
        <v>1820</v>
      </c>
      <c r="G37" s="232" t="s">
        <v>139</v>
      </c>
      <c r="H37" s="226" t="s">
        <v>142</v>
      </c>
      <c r="I37" s="226" t="s">
        <v>142</v>
      </c>
      <c r="J37" s="136" t="s">
        <v>50</v>
      </c>
    </row>
    <row r="38" spans="1:10" s="151" customFormat="1" ht="11.1" customHeight="1">
      <c r="A38" s="284" t="s">
        <v>394</v>
      </c>
      <c r="B38" s="597">
        <v>1805</v>
      </c>
      <c r="C38" s="597">
        <v>1685</v>
      </c>
      <c r="D38" s="54">
        <f t="shared" si="5"/>
        <v>-6.6481994459833826</v>
      </c>
      <c r="E38" s="226" t="s">
        <v>142</v>
      </c>
      <c r="F38" s="226" t="s">
        <v>142</v>
      </c>
      <c r="G38" s="232" t="s">
        <v>139</v>
      </c>
      <c r="H38" s="226" t="s">
        <v>142</v>
      </c>
      <c r="I38" s="226" t="s">
        <v>142</v>
      </c>
      <c r="J38" s="136" t="s">
        <v>50</v>
      </c>
    </row>
    <row r="39" spans="1:10" s="151" customFormat="1" ht="11.1" customHeight="1">
      <c r="A39" s="284" t="s">
        <v>398</v>
      </c>
      <c r="B39" s="597">
        <v>2300</v>
      </c>
      <c r="C39" s="597">
        <v>2300</v>
      </c>
      <c r="D39" s="54">
        <f t="shared" si="5"/>
        <v>0</v>
      </c>
      <c r="E39" s="226" t="s">
        <v>142</v>
      </c>
      <c r="F39" s="597">
        <v>2500</v>
      </c>
      <c r="G39" s="232" t="s">
        <v>139</v>
      </c>
      <c r="H39" s="226" t="s">
        <v>142</v>
      </c>
      <c r="I39" s="226" t="s">
        <v>142</v>
      </c>
      <c r="J39" s="136" t="s">
        <v>50</v>
      </c>
    </row>
    <row r="40" spans="1:10" s="148" customFormat="1" ht="11.1" customHeight="1">
      <c r="A40" s="284" t="s">
        <v>396</v>
      </c>
      <c r="B40" s="597">
        <v>1755</v>
      </c>
      <c r="C40" s="597">
        <v>1685</v>
      </c>
      <c r="D40" s="54">
        <f t="shared" si="5"/>
        <v>-3.9886039886039892</v>
      </c>
      <c r="E40" s="226" t="s">
        <v>142</v>
      </c>
      <c r="F40" s="226" t="s">
        <v>142</v>
      </c>
      <c r="G40" s="232" t="s">
        <v>139</v>
      </c>
      <c r="H40" s="226" t="s">
        <v>142</v>
      </c>
      <c r="I40" s="226" t="s">
        <v>142</v>
      </c>
      <c r="J40" s="136" t="s">
        <v>50</v>
      </c>
    </row>
    <row r="41" spans="1:10" s="152" customFormat="1" ht="11.1" customHeight="1">
      <c r="A41" s="284" t="s">
        <v>397</v>
      </c>
      <c r="B41" s="597">
        <v>1736</v>
      </c>
      <c r="C41" s="597">
        <v>1722</v>
      </c>
      <c r="D41" s="54">
        <f t="shared" si="5"/>
        <v>-0.80645161290322509</v>
      </c>
      <c r="E41" s="226" t="s">
        <v>142</v>
      </c>
      <c r="F41" s="226" t="s">
        <v>142</v>
      </c>
      <c r="G41" s="232" t="s">
        <v>139</v>
      </c>
      <c r="H41" s="226" t="s">
        <v>142</v>
      </c>
      <c r="I41" s="611" t="s">
        <v>139</v>
      </c>
      <c r="J41" s="136" t="s">
        <v>50</v>
      </c>
    </row>
    <row r="42" spans="1:10" s="227" customFormat="1" ht="11.1" customHeight="1">
      <c r="A42" s="277" t="s">
        <v>73</v>
      </c>
      <c r="B42" s="176">
        <f>AVERAGE(B43:B47)</f>
        <v>1913</v>
      </c>
      <c r="C42" s="176">
        <f>AVERAGE(C43:C47)</f>
        <v>1830</v>
      </c>
      <c r="D42" s="603">
        <f t="shared" si="3"/>
        <v>-4.3387349712493473</v>
      </c>
      <c r="E42" s="176">
        <f>AVERAGE(E43:E47)</f>
        <v>2216.5</v>
      </c>
      <c r="F42" s="176">
        <f>AVERAGE(F43:F47)</f>
        <v>1690</v>
      </c>
      <c r="G42" s="174">
        <f>((F42/E42)-      1)*100</f>
        <v>-23.75366568914956</v>
      </c>
      <c r="H42" s="176">
        <f>AVERAGE(H43:H47)</f>
        <v>1006</v>
      </c>
      <c r="I42" s="611" t="s">
        <v>139</v>
      </c>
      <c r="J42" s="245" t="s">
        <v>50</v>
      </c>
    </row>
    <row r="43" spans="1:10" s="227" customFormat="1" ht="11.1" customHeight="1">
      <c r="A43" s="279" t="s">
        <v>74</v>
      </c>
      <c r="B43" s="596">
        <v>1980</v>
      </c>
      <c r="C43" s="596">
        <v>1960</v>
      </c>
      <c r="D43" s="54">
        <f t="shared" si="3"/>
        <v>-1.0101010101010055</v>
      </c>
      <c r="E43" s="136" t="s">
        <v>142</v>
      </c>
      <c r="F43" s="136" t="s">
        <v>142</v>
      </c>
      <c r="G43" s="175" t="s">
        <v>139</v>
      </c>
      <c r="H43" s="136" t="s">
        <v>142</v>
      </c>
      <c r="I43" s="136" t="s">
        <v>142</v>
      </c>
      <c r="J43" s="136" t="s">
        <v>50</v>
      </c>
    </row>
    <row r="44" spans="1:10" s="227" customFormat="1" ht="11.1" customHeight="1">
      <c r="A44" s="279" t="s">
        <v>75</v>
      </c>
      <c r="B44" s="596">
        <v>1835</v>
      </c>
      <c r="C44" s="596">
        <v>1670</v>
      </c>
      <c r="D44" s="54">
        <f t="shared" si="3"/>
        <v>-8.9918256130790191</v>
      </c>
      <c r="E44" s="136" t="s">
        <v>142</v>
      </c>
      <c r="F44" s="136" t="s">
        <v>142</v>
      </c>
      <c r="G44" s="175" t="s">
        <v>139</v>
      </c>
      <c r="H44" s="136" t="s">
        <v>142</v>
      </c>
      <c r="I44" s="136" t="s">
        <v>142</v>
      </c>
      <c r="J44" s="136" t="s">
        <v>50</v>
      </c>
    </row>
    <row r="45" spans="1:10" s="227" customFormat="1" ht="11.1" customHeight="1">
      <c r="A45" s="279" t="s">
        <v>137</v>
      </c>
      <c r="B45" s="596">
        <v>2200</v>
      </c>
      <c r="C45" s="596">
        <v>1900</v>
      </c>
      <c r="D45" s="54">
        <f t="shared" si="3"/>
        <v>-13.636363636363635</v>
      </c>
      <c r="E45" s="596">
        <v>2040</v>
      </c>
      <c r="F45" s="596">
        <v>1980</v>
      </c>
      <c r="G45" s="175">
        <f>((F45/E45)-      1)*100</f>
        <v>-2.9411764705882359</v>
      </c>
      <c r="H45" s="136" t="s">
        <v>142</v>
      </c>
      <c r="I45" s="136" t="s">
        <v>142</v>
      </c>
      <c r="J45" s="136" t="s">
        <v>50</v>
      </c>
    </row>
    <row r="46" spans="1:10" s="151" customFormat="1" ht="11.1" customHeight="1">
      <c r="A46" s="279" t="s">
        <v>61</v>
      </c>
      <c r="B46" s="596">
        <v>1770</v>
      </c>
      <c r="C46" s="596">
        <v>1760</v>
      </c>
      <c r="D46" s="54">
        <f t="shared" si="3"/>
        <v>-0.56497175141242417</v>
      </c>
      <c r="E46" s="136" t="s">
        <v>142</v>
      </c>
      <c r="F46" s="596">
        <v>1400</v>
      </c>
      <c r="G46" s="175" t="s">
        <v>139</v>
      </c>
      <c r="H46" s="136" t="s">
        <v>142</v>
      </c>
      <c r="I46" s="136" t="s">
        <v>142</v>
      </c>
      <c r="J46" s="136" t="s">
        <v>50</v>
      </c>
    </row>
    <row r="47" spans="1:10" s="151" customFormat="1" ht="11.1" customHeight="1">
      <c r="A47" s="279" t="s">
        <v>76</v>
      </c>
      <c r="B47" s="596">
        <v>1780</v>
      </c>
      <c r="C47" s="596">
        <v>1860</v>
      </c>
      <c r="D47" s="54">
        <f t="shared" si="3"/>
        <v>4.4943820224719211</v>
      </c>
      <c r="E47" s="596">
        <v>2393</v>
      </c>
      <c r="F47" s="596" t="s">
        <v>142</v>
      </c>
      <c r="G47" s="175" t="s">
        <v>139</v>
      </c>
      <c r="H47" s="294">
        <v>1006</v>
      </c>
      <c r="I47" s="136" t="s">
        <v>142</v>
      </c>
      <c r="J47" s="136" t="s">
        <v>50</v>
      </c>
    </row>
    <row r="48" spans="1:10" s="151" customFormat="1" ht="11.1" customHeight="1">
      <c r="A48" s="285" t="s">
        <v>185</v>
      </c>
      <c r="B48" s="176">
        <f>AVERAGE(B49:B52)</f>
        <v>1772.5</v>
      </c>
      <c r="C48" s="176">
        <f>AVERAGE(C49:C52)</f>
        <v>1832.5</v>
      </c>
      <c r="D48" s="604">
        <f t="shared" si="3"/>
        <v>3.3850493653032387</v>
      </c>
      <c r="E48" s="176">
        <f t="shared" ref="E48:F48" si="6">AVERAGE(E49:E52)</f>
        <v>2155</v>
      </c>
      <c r="F48" s="245">
        <f t="shared" si="6"/>
        <v>2217.5</v>
      </c>
      <c r="G48" s="452">
        <f>((F48/E48)-      1)*100</f>
        <v>2.9002320185614883</v>
      </c>
      <c r="H48" s="176">
        <f t="shared" ref="H48:I48" si="7">AVERAGE(H49:H52)</f>
        <v>1087.5</v>
      </c>
      <c r="I48" s="176">
        <f t="shared" si="7"/>
        <v>1135</v>
      </c>
      <c r="J48" s="604">
        <f>((I48/H48)-      1)*100</f>
        <v>4.3678160919540243</v>
      </c>
    </row>
    <row r="49" spans="1:10" s="151" customFormat="1" ht="11.1" customHeight="1">
      <c r="A49" s="284" t="s">
        <v>186</v>
      </c>
      <c r="B49" s="597">
        <v>1700</v>
      </c>
      <c r="C49" s="597">
        <v>1700</v>
      </c>
      <c r="D49" s="605">
        <f t="shared" si="3"/>
        <v>0</v>
      </c>
      <c r="E49" s="597">
        <v>1700</v>
      </c>
      <c r="F49" s="597">
        <v>1700</v>
      </c>
      <c r="G49" s="232">
        <f>((F49/E49)-      1)*100</f>
        <v>0</v>
      </c>
      <c r="H49" s="226" t="s">
        <v>142</v>
      </c>
      <c r="I49" s="226" t="s">
        <v>142</v>
      </c>
      <c r="J49" s="605" t="s">
        <v>139</v>
      </c>
    </row>
    <row r="50" spans="1:10" s="151" customFormat="1" ht="11.1" customHeight="1">
      <c r="A50" s="284" t="s">
        <v>187</v>
      </c>
      <c r="B50" s="597">
        <v>1800</v>
      </c>
      <c r="C50" s="597">
        <v>1900</v>
      </c>
      <c r="D50" s="605">
        <f t="shared" si="3"/>
        <v>5.555555555555558</v>
      </c>
      <c r="E50" s="597">
        <v>2200</v>
      </c>
      <c r="F50" s="597">
        <v>2300</v>
      </c>
      <c r="G50" s="232">
        <f>((F50/E50)-      1)*100</f>
        <v>4.5454545454545414</v>
      </c>
      <c r="H50" s="226" t="s">
        <v>142</v>
      </c>
      <c r="I50" s="226" t="s">
        <v>142</v>
      </c>
      <c r="J50" s="605" t="s">
        <v>139</v>
      </c>
    </row>
    <row r="51" spans="1:10" s="151" customFormat="1" ht="11.1" customHeight="1">
      <c r="A51" s="284" t="s">
        <v>188</v>
      </c>
      <c r="B51" s="597">
        <v>1900</v>
      </c>
      <c r="C51" s="597">
        <v>1900</v>
      </c>
      <c r="D51" s="605">
        <f t="shared" si="3"/>
        <v>0</v>
      </c>
      <c r="E51" s="597">
        <v>2300</v>
      </c>
      <c r="F51" s="597">
        <v>2300</v>
      </c>
      <c r="G51" s="232">
        <f>((F51/E51)-      1)*100</f>
        <v>0</v>
      </c>
      <c r="H51" s="597">
        <v>1200</v>
      </c>
      <c r="I51" s="597">
        <v>1200</v>
      </c>
      <c r="J51" s="605">
        <f>((I51/H51)-      1)*100</f>
        <v>0</v>
      </c>
    </row>
    <row r="52" spans="1:10" s="150" customFormat="1" ht="11.1" customHeight="1">
      <c r="A52" s="284" t="s">
        <v>230</v>
      </c>
      <c r="B52" s="597">
        <v>1690</v>
      </c>
      <c r="C52" s="597">
        <v>1830</v>
      </c>
      <c r="D52" s="605">
        <f t="shared" si="3"/>
        <v>8.2840236686390512</v>
      </c>
      <c r="E52" s="596">
        <v>2420</v>
      </c>
      <c r="F52" s="597">
        <v>2570</v>
      </c>
      <c r="G52" s="232">
        <f>((F52/E52)-      1)*100</f>
        <v>6.198347107438007</v>
      </c>
      <c r="H52" s="597">
        <v>975</v>
      </c>
      <c r="I52" s="597">
        <v>1070</v>
      </c>
      <c r="J52" s="605">
        <f>((I52/H52)-      1)*100</f>
        <v>9.7435897435897534</v>
      </c>
    </row>
    <row r="53" spans="1:10" s="151" customFormat="1" ht="11.1" customHeight="1">
      <c r="A53" s="277" t="s">
        <v>68</v>
      </c>
      <c r="B53" s="176">
        <f>AVERAGE(B54:B57)</f>
        <v>1901</v>
      </c>
      <c r="C53" s="176">
        <f>AVERAGE(C54:C57)</f>
        <v>1879.25</v>
      </c>
      <c r="D53" s="603">
        <f t="shared" si="3"/>
        <v>-1.1441346659652796</v>
      </c>
      <c r="E53" s="176">
        <f>AVERAGE(E54:E57)</f>
        <v>1925</v>
      </c>
      <c r="F53" s="176">
        <f>AVERAGE(F54:F57)</f>
        <v>2033.3333333333333</v>
      </c>
      <c r="G53" s="174">
        <f t="shared" ref="G53" si="8">((F53/E53)-      1)*100</f>
        <v>5.6277056277056259</v>
      </c>
      <c r="H53" s="245" t="s">
        <v>81</v>
      </c>
      <c r="I53" s="176">
        <f>AVERAGE(I54:I57)</f>
        <v>1850</v>
      </c>
      <c r="J53" s="603" t="s">
        <v>139</v>
      </c>
    </row>
    <row r="54" spans="1:10" s="151" customFormat="1" ht="11.1" customHeight="1">
      <c r="A54" s="279" t="s">
        <v>69</v>
      </c>
      <c r="B54" s="596">
        <v>2040</v>
      </c>
      <c r="C54" s="596">
        <v>2000</v>
      </c>
      <c r="D54" s="54">
        <f t="shared" si="3"/>
        <v>-1.9607843137254943</v>
      </c>
      <c r="E54" s="136" t="s">
        <v>178</v>
      </c>
      <c r="F54" s="136" t="s">
        <v>142</v>
      </c>
      <c r="G54" s="175" t="s">
        <v>139</v>
      </c>
      <c r="H54" s="136" t="s">
        <v>142</v>
      </c>
      <c r="I54" s="136" t="s">
        <v>142</v>
      </c>
      <c r="J54" s="54" t="s">
        <v>139</v>
      </c>
    </row>
    <row r="55" spans="1:10" s="151" customFormat="1" ht="11.1" customHeight="1">
      <c r="A55" s="279" t="s">
        <v>70</v>
      </c>
      <c r="B55" s="596">
        <v>1850</v>
      </c>
      <c r="C55" s="596">
        <v>1770</v>
      </c>
      <c r="D55" s="54">
        <f t="shared" si="3"/>
        <v>-4.3243243243243246</v>
      </c>
      <c r="E55" s="136" t="s">
        <v>178</v>
      </c>
      <c r="F55" s="596">
        <v>2000</v>
      </c>
      <c r="G55" s="175" t="s">
        <v>139</v>
      </c>
      <c r="H55" s="136" t="s">
        <v>142</v>
      </c>
      <c r="I55" s="596">
        <v>1900</v>
      </c>
      <c r="J55" s="54" t="s">
        <v>139</v>
      </c>
    </row>
    <row r="56" spans="1:10" s="151" customFormat="1" ht="11.1" customHeight="1">
      <c r="A56" s="279" t="s">
        <v>53</v>
      </c>
      <c r="B56" s="596">
        <v>1813</v>
      </c>
      <c r="C56" s="596">
        <v>1747</v>
      </c>
      <c r="D56" s="54">
        <f t="shared" si="3"/>
        <v>-3.6403750689464998</v>
      </c>
      <c r="E56" s="596">
        <v>1850</v>
      </c>
      <c r="F56" s="596">
        <v>1900</v>
      </c>
      <c r="G56" s="175">
        <f t="shared" ref="G56:G57" si="9">((F56/E56)-      1)*100</f>
        <v>2.7027027027026973</v>
      </c>
      <c r="H56" s="596">
        <v>1900</v>
      </c>
      <c r="I56" s="596">
        <v>1800</v>
      </c>
      <c r="J56" s="54">
        <f t="shared" ref="J56" si="10">((I56/H56)-      1)*100</f>
        <v>-5.2631578947368478</v>
      </c>
    </row>
    <row r="57" spans="1:10" s="151" customFormat="1" ht="11.1" customHeight="1">
      <c r="A57" s="279" t="s">
        <v>71</v>
      </c>
      <c r="B57" s="596" t="s">
        <v>178</v>
      </c>
      <c r="C57" s="596">
        <v>2000</v>
      </c>
      <c r="D57" s="54" t="s">
        <v>139</v>
      </c>
      <c r="E57" s="596">
        <v>2000</v>
      </c>
      <c r="F57" s="596">
        <v>2200</v>
      </c>
      <c r="G57" s="175">
        <f t="shared" si="9"/>
        <v>10.000000000000009</v>
      </c>
      <c r="H57" s="136" t="s">
        <v>142</v>
      </c>
      <c r="I57" s="136" t="s">
        <v>142</v>
      </c>
      <c r="J57" s="608" t="s">
        <v>610</v>
      </c>
    </row>
    <row r="58" spans="1:10" s="151" customFormat="1" ht="11.1" customHeight="1">
      <c r="A58" s="271" t="s">
        <v>72</v>
      </c>
      <c r="B58" s="176">
        <f>AVERAGE(B59:B60)</f>
        <v>1780</v>
      </c>
      <c r="C58" s="176">
        <f>AVERAGE(C59:C60)</f>
        <v>1880</v>
      </c>
      <c r="D58" s="606">
        <f>((C58/B58)-1)*100</f>
        <v>5.6179775280898792</v>
      </c>
      <c r="E58" s="176">
        <f>AVERAGE(E59:E60)</f>
        <v>1980</v>
      </c>
      <c r="F58" s="176">
        <f>AVERAGE(F59:F60)</f>
        <v>1973.4</v>
      </c>
      <c r="G58" s="606">
        <f>((F58/E58)-1)*100</f>
        <v>-0.33333333333332993</v>
      </c>
      <c r="H58" s="245" t="s">
        <v>50</v>
      </c>
      <c r="I58" s="245" t="s">
        <v>50</v>
      </c>
      <c r="J58" s="245" t="s">
        <v>50</v>
      </c>
    </row>
    <row r="59" spans="1:10" s="151" customFormat="1" ht="11.1" customHeight="1">
      <c r="A59" s="272" t="s">
        <v>37</v>
      </c>
      <c r="B59" s="294">
        <v>1840</v>
      </c>
      <c r="C59" s="294">
        <v>1960</v>
      </c>
      <c r="D59" s="607">
        <f>((C59/B59)-1)*100</f>
        <v>6.5217391304347894</v>
      </c>
      <c r="E59" s="136" t="s">
        <v>142</v>
      </c>
      <c r="F59" s="136" t="s">
        <v>142</v>
      </c>
      <c r="G59" s="136" t="s">
        <v>50</v>
      </c>
      <c r="H59" s="136" t="s">
        <v>142</v>
      </c>
      <c r="I59" s="136" t="s">
        <v>50</v>
      </c>
      <c r="J59" s="136" t="s">
        <v>50</v>
      </c>
    </row>
    <row r="60" spans="1:10" s="151" customFormat="1" ht="11.1" customHeight="1">
      <c r="A60" s="272" t="s">
        <v>54</v>
      </c>
      <c r="B60" s="294">
        <v>1720</v>
      </c>
      <c r="C60" s="294">
        <v>1800</v>
      </c>
      <c r="D60" s="607">
        <f>((C60/B60)-1)*100</f>
        <v>4.6511627906976827</v>
      </c>
      <c r="E60" s="294">
        <v>1980</v>
      </c>
      <c r="F60" s="294">
        <v>1973.4</v>
      </c>
      <c r="G60" s="607">
        <f t="shared" ref="G60" si="11">((F60/E60)-1)*100</f>
        <v>-0.33333333333332993</v>
      </c>
      <c r="H60" s="136" t="s">
        <v>142</v>
      </c>
      <c r="I60" s="136" t="s">
        <v>50</v>
      </c>
      <c r="J60" s="136" t="s">
        <v>50</v>
      </c>
    </row>
    <row r="61" spans="1:10" s="151" customFormat="1" ht="12" customHeight="1">
      <c r="A61" s="189" t="s">
        <v>58</v>
      </c>
      <c r="B61" s="182"/>
      <c r="C61" s="182"/>
      <c r="D61" s="183"/>
      <c r="E61" s="182"/>
      <c r="F61" s="182"/>
      <c r="G61" s="183"/>
      <c r="H61" s="182"/>
      <c r="I61" s="182"/>
      <c r="J61" s="183"/>
    </row>
    <row r="62" spans="1:10" s="151" customFormat="1" ht="12" customHeight="1">
      <c r="A62" s="181" t="s">
        <v>29</v>
      </c>
      <c r="B62" s="10"/>
      <c r="C62" s="10"/>
      <c r="D62" s="10"/>
      <c r="E62" s="184"/>
      <c r="F62" s="184"/>
      <c r="G62" s="10"/>
      <c r="H62" s="184"/>
      <c r="I62" s="184"/>
      <c r="J62" s="185"/>
    </row>
    <row r="63" spans="1:10" s="151" customFormat="1" ht="12.95" customHeight="1"/>
    <row r="64" spans="1:10" ht="12.95" customHeight="1"/>
    <row r="65" s="151" customFormat="1" ht="12.95" customHeight="1"/>
    <row r="66" s="151" customFormat="1" ht="12.95" customHeight="1"/>
    <row r="67" s="151" customFormat="1" ht="12.95" customHeight="1"/>
    <row r="68" s="148" customFormat="1" ht="12.95" customHeight="1"/>
    <row r="69" s="151" customFormat="1" ht="12.95" customHeight="1"/>
    <row r="70" s="151" customFormat="1" ht="12.95" customHeight="1"/>
    <row r="71" s="151" customFormat="1" ht="12.95" customHeight="1"/>
    <row r="72" s="151" customFormat="1" ht="12.95" customHeight="1"/>
    <row r="73" s="152" customFormat="1" ht="12.95" customHeight="1"/>
    <row r="74" s="151" customFormat="1" ht="12.95" customHeight="1"/>
    <row r="75" s="151" customFormat="1" ht="12.95" customHeight="1"/>
    <row r="76" s="151" customFormat="1" ht="12.95" customHeight="1"/>
    <row r="77" s="151" customFormat="1" ht="12.95" customHeight="1"/>
    <row r="78" s="148" customFormat="1" ht="12.95" customHeight="1"/>
    <row r="79" s="151" customFormat="1" ht="12.95" customHeight="1"/>
    <row r="80" s="151" customFormat="1" ht="12.95" customHeight="1"/>
    <row r="81" s="152" customFormat="1" ht="12.95" customHeight="1"/>
    <row r="82" s="151" customFormat="1" ht="10.5" customHeight="1"/>
    <row r="83" s="151" customFormat="1" ht="10.5" customHeight="1"/>
    <row r="84" s="148" customFormat="1" ht="10.5" customHeight="1"/>
    <row r="85" s="151" customFormat="1" ht="10.5" customHeight="1"/>
    <row r="86" s="151" customFormat="1" ht="10.5" customHeight="1"/>
    <row r="87" s="152" customFormat="1" ht="10.5" customHeight="1"/>
    <row r="88" s="151" customFormat="1" ht="10.5" customHeight="1"/>
    <row r="89" s="151" customFormat="1" ht="10.5" customHeight="1"/>
    <row r="90" s="151" customFormat="1" ht="10.5" customHeight="1"/>
    <row r="91" s="151" customFormat="1" ht="10.5" customHeight="1"/>
    <row r="92" s="151" customFormat="1" ht="10.5" customHeight="1"/>
    <row r="93" s="148" customFormat="1" ht="10.5" customHeight="1"/>
    <row r="94" s="151" customFormat="1" ht="10.5" customHeight="1"/>
    <row r="95" s="152" customFormat="1" ht="10.5" customHeight="1"/>
    <row r="96" s="151" customFormat="1" ht="10.5" customHeight="1"/>
    <row r="97" s="151" customFormat="1" ht="10.5" customHeight="1"/>
    <row r="98" s="148" customFormat="1" ht="10.5" customHeight="1"/>
    <row r="99" s="151" customFormat="1" ht="10.5" customHeight="1"/>
    <row r="100" s="151" customFormat="1" ht="10.5" customHeight="1"/>
    <row r="101" s="151" customFormat="1" ht="10.5" customHeight="1"/>
    <row r="102" s="151" customFormat="1" ht="10.5" customHeight="1"/>
    <row r="103" s="151" customFormat="1" ht="10.5" customHeight="1"/>
    <row r="104" s="151" customFormat="1" ht="10.5" customHeight="1"/>
    <row r="105" s="151" customFormat="1" ht="10.5" customHeight="1"/>
    <row r="106" s="148" customFormat="1" ht="10.5" customHeight="1"/>
    <row r="107" s="152" customFormat="1" ht="10.5" customHeight="1"/>
    <row r="108" s="151" customFormat="1" ht="10.5" customHeight="1"/>
    <row r="109" s="151" customFormat="1" ht="10.5" customHeight="1"/>
    <row r="110" s="151" customFormat="1" ht="10.5" customHeight="1"/>
    <row r="111" s="151" customFormat="1" ht="10.5" customHeight="1"/>
    <row r="112" s="151" customFormat="1" ht="10.5" customHeight="1"/>
    <row r="113" s="151" customFormat="1" ht="10.5" customHeight="1"/>
    <row r="114" s="151" customFormat="1" ht="10.5" customHeight="1"/>
    <row r="115" s="151" customFormat="1" ht="10.5" customHeight="1"/>
    <row r="116" s="151" customFormat="1" ht="10.5" customHeight="1"/>
    <row r="117" s="151" customFormat="1" ht="10.5" customHeight="1"/>
    <row r="118" s="151" customFormat="1" ht="10.5" customHeight="1"/>
    <row r="119" s="152" customFormat="1" ht="10.5" customHeight="1"/>
    <row r="120" s="151" customFormat="1" ht="10.5" customHeight="1"/>
    <row r="121" s="151" customFormat="1" ht="10.5" customHeight="1"/>
    <row r="122" s="151" customFormat="1" ht="10.5" customHeight="1"/>
    <row r="123" s="152" customFormat="1" ht="10.5" customHeight="1"/>
    <row r="124" s="151" customFormat="1" ht="10.5" customHeight="1"/>
    <row r="125" s="151" customFormat="1" ht="10.5" customHeight="1"/>
    <row r="126" s="152" customFormat="1" ht="10.5" customHeight="1"/>
    <row r="127" s="151" customFormat="1" ht="10.5" customHeight="1"/>
    <row r="128" s="151" customFormat="1" ht="10.5" customHeight="1"/>
    <row r="129" s="152" customFormat="1" ht="10.5" customHeight="1"/>
    <row r="130" ht="10.5" customHeight="1"/>
    <row r="131" s="148" customFormat="1" ht="10.5" customHeight="1"/>
    <row r="132" s="151" customFormat="1" ht="10.5" customHeight="1"/>
    <row r="133" s="151" customFormat="1" ht="11.1" customHeight="1"/>
    <row r="134" s="151" customFormat="1" ht="11.1" customHeight="1"/>
    <row r="135" s="151" customFormat="1" ht="11.1" customHeight="1"/>
    <row r="136" s="151" customFormat="1" ht="11.1" customHeight="1"/>
    <row r="137" ht="12.95" customHeight="1"/>
    <row r="138" ht="12.95" customHeight="1"/>
    <row r="139" ht="12.95" customHeight="1"/>
    <row r="140" s="152" customFormat="1" ht="11.1" customHeight="1"/>
    <row r="141" s="152" customFormat="1" ht="11.1" customHeight="1"/>
    <row r="142" s="151" customFormat="1" ht="11.1" customHeight="1"/>
    <row r="143" s="148" customFormat="1" ht="11.1" customHeight="1"/>
    <row r="144" s="148" customFormat="1" ht="11.1" customHeight="1"/>
    <row r="145" s="152" customFormat="1" ht="11.1" customHeight="1"/>
    <row r="146" s="151" customFormat="1" ht="11.1" customHeight="1"/>
    <row r="147" s="151" customFormat="1" ht="11.1" customHeight="1"/>
    <row r="148" s="151" customFormat="1" ht="11.1" customHeight="1"/>
    <row r="149" s="148" customFormat="1" ht="11.1" customHeight="1"/>
    <row r="150" s="151" customFormat="1" ht="11.1" customHeight="1"/>
    <row r="151" s="150" customFormat="1" ht="11.1" customHeight="1"/>
    <row r="152" s="150" customFormat="1" ht="11.1" customHeight="1"/>
    <row r="153" s="151" customFormat="1" ht="11.1" customHeight="1"/>
    <row r="154" s="151" customFormat="1" ht="11.1" customHeight="1"/>
    <row r="155" s="151" customFormat="1" ht="11.1" customHeight="1"/>
    <row r="156" s="148" customFormat="1" ht="11.1" customHeight="1"/>
    <row r="157" s="148" customFormat="1" ht="11.1" customHeight="1"/>
    <row r="158" s="151" customFormat="1" ht="11.1" customHeight="1"/>
    <row r="159" s="151" customFormat="1" ht="11.1" customHeight="1"/>
    <row r="160" s="152" customFormat="1" ht="11.1" customHeight="1"/>
    <row r="161" s="151" customFormat="1" ht="11.1" customHeight="1"/>
    <row r="162" s="151" customFormat="1" ht="11.1" customHeight="1"/>
    <row r="163" s="151" customFormat="1" ht="11.1" customHeight="1"/>
    <row r="164" s="148" customFormat="1" ht="11.1" customHeight="1"/>
    <row r="165" s="152" customFormat="1" ht="11.1" customHeight="1"/>
    <row r="166" s="151" customFormat="1" ht="11.1" customHeight="1"/>
    <row r="167" s="151" customFormat="1" ht="11.1" customHeight="1"/>
    <row r="168" s="152" customFormat="1" ht="11.1" customHeight="1"/>
    <row r="169" s="151" customFormat="1"/>
    <row r="170" s="151" customFormat="1"/>
    <row r="171" s="151" customForma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J457"/>
  <sheetViews>
    <sheetView showGridLines="0" topLeftCell="A37" zoomScaleNormal="100" zoomScalePageLayoutView="150" workbookViewId="0">
      <selection activeCell="A62" sqref="A62:A63"/>
    </sheetView>
  </sheetViews>
  <sheetFormatPr baseColWidth="10" defaultColWidth="11.42578125" defaultRowHeight="12.75"/>
  <cols>
    <col min="1" max="1" width="15.7109375" style="149" customWidth="1"/>
    <col min="2" max="10" width="6.85546875" style="149" customWidth="1"/>
    <col min="11" max="16384" width="11.42578125" style="149"/>
  </cols>
  <sheetData>
    <row r="1" spans="1:10" ht="15.95" customHeight="1">
      <c r="A1" s="170" t="s">
        <v>611</v>
      </c>
      <c r="B1" s="40"/>
      <c r="C1" s="40"/>
      <c r="D1" s="10"/>
      <c r="E1" s="10"/>
      <c r="F1" s="10"/>
      <c r="G1" s="10"/>
      <c r="H1" s="10"/>
      <c r="I1" s="10"/>
      <c r="J1" s="10"/>
    </row>
    <row r="2" spans="1:10" ht="12" customHeight="1">
      <c r="A2" s="6" t="s">
        <v>406</v>
      </c>
      <c r="B2" s="40"/>
      <c r="C2" s="40"/>
      <c r="D2" s="10"/>
      <c r="E2" s="10"/>
      <c r="F2" s="10"/>
      <c r="G2" s="10"/>
      <c r="H2" s="10"/>
      <c r="I2" s="10"/>
      <c r="J2" s="10"/>
    </row>
    <row r="3" spans="1:10" ht="12" customHeight="1">
      <c r="A3" s="6" t="s">
        <v>160</v>
      </c>
      <c r="B3" s="40"/>
      <c r="C3" s="40"/>
      <c r="D3" s="10"/>
      <c r="E3" s="10"/>
      <c r="F3" s="10"/>
      <c r="G3" s="10"/>
      <c r="H3" s="10"/>
      <c r="I3" s="10"/>
      <c r="J3" s="10"/>
    </row>
    <row r="4" spans="1:10" ht="3.95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.95" customHeight="1">
      <c r="A5" s="730" t="s">
        <v>119</v>
      </c>
      <c r="B5" s="732" t="s">
        <v>231</v>
      </c>
      <c r="C5" s="733"/>
      <c r="D5" s="734"/>
      <c r="E5" s="732" t="s">
        <v>232</v>
      </c>
      <c r="F5" s="733"/>
      <c r="G5" s="734"/>
      <c r="H5" s="732" t="s">
        <v>233</v>
      </c>
      <c r="I5" s="733"/>
      <c r="J5" s="734"/>
    </row>
    <row r="6" spans="1:10" ht="12.95" customHeight="1">
      <c r="A6" s="731"/>
      <c r="B6" s="9">
        <v>2019</v>
      </c>
      <c r="C6" s="9">
        <v>2020</v>
      </c>
      <c r="D6" s="9" t="s">
        <v>42</v>
      </c>
      <c r="E6" s="9">
        <v>2019</v>
      </c>
      <c r="F6" s="9">
        <v>2020</v>
      </c>
      <c r="G6" s="9" t="s">
        <v>42</v>
      </c>
      <c r="H6" s="9">
        <v>2019</v>
      </c>
      <c r="I6" s="9">
        <v>2020</v>
      </c>
      <c r="J6" s="9" t="s">
        <v>42</v>
      </c>
    </row>
    <row r="7" spans="1:10" ht="3" customHeight="1">
      <c r="A7" s="281"/>
      <c r="B7" s="282"/>
      <c r="C7" s="283"/>
      <c r="D7" s="283"/>
      <c r="E7" s="283"/>
      <c r="F7" s="283"/>
      <c r="G7" s="283"/>
      <c r="H7" s="283"/>
      <c r="I7" s="283"/>
      <c r="J7" s="283"/>
    </row>
    <row r="8" spans="1:10" s="151" customFormat="1" ht="11.1" customHeight="1">
      <c r="A8" s="250" t="s">
        <v>102</v>
      </c>
      <c r="B8" s="176">
        <f>AVERAGE(B10:B14)</f>
        <v>1948.2</v>
      </c>
      <c r="C8" s="176">
        <f>AVERAGE(C10:C14)</f>
        <v>1998.8</v>
      </c>
      <c r="D8" s="603">
        <f t="shared" ref="D8:D14" si="0">((C8/B8)-      1)*100</f>
        <v>2.59726927420183</v>
      </c>
      <c r="E8" s="176">
        <f>AVERAGE(E10:E14)</f>
        <v>2126.5</v>
      </c>
      <c r="F8" s="176">
        <f>AVERAGE(F10:F14)</f>
        <v>2301</v>
      </c>
      <c r="G8" s="603">
        <f>((F8/E8)-      1)*100</f>
        <v>8.2059722548789118</v>
      </c>
      <c r="H8" s="176">
        <f>AVERAGE(H10:H14)</f>
        <v>1740</v>
      </c>
      <c r="I8" s="176">
        <f>AVERAGE(I10:I14)</f>
        <v>1850</v>
      </c>
      <c r="J8" s="603">
        <f>((I8/H8)-      1)*100</f>
        <v>6.321839080459779</v>
      </c>
    </row>
    <row r="9" spans="1:10" s="151" customFormat="1" ht="11.1" customHeight="1">
      <c r="A9" s="249" t="s">
        <v>104</v>
      </c>
      <c r="B9" s="294">
        <v>1700</v>
      </c>
      <c r="C9" s="294">
        <v>1447</v>
      </c>
      <c r="D9" s="54">
        <f t="shared" si="0"/>
        <v>-14.882352941176469</v>
      </c>
      <c r="E9" s="136" t="s">
        <v>142</v>
      </c>
      <c r="F9" s="294">
        <v>1700</v>
      </c>
      <c r="G9" s="54" t="s">
        <v>139</v>
      </c>
      <c r="H9" s="166" t="s">
        <v>142</v>
      </c>
      <c r="I9" s="166" t="s">
        <v>142</v>
      </c>
      <c r="J9" s="54" t="s">
        <v>139</v>
      </c>
    </row>
    <row r="10" spans="1:10" s="152" customFormat="1" ht="11.1" customHeight="1">
      <c r="A10" s="249" t="s">
        <v>103</v>
      </c>
      <c r="B10" s="294">
        <v>1400</v>
      </c>
      <c r="C10" s="294">
        <v>1430</v>
      </c>
      <c r="D10" s="54">
        <f t="shared" si="0"/>
        <v>2.1428571428571352</v>
      </c>
      <c r="E10" s="294">
        <v>2700</v>
      </c>
      <c r="F10" s="294">
        <v>2430</v>
      </c>
      <c r="G10" s="54">
        <f>((F10/E10)-      1)*100</f>
        <v>-9.9999999999999982</v>
      </c>
      <c r="H10" s="294">
        <v>1680</v>
      </c>
      <c r="I10" s="294">
        <v>1900</v>
      </c>
      <c r="J10" s="54">
        <f>((I10/H10)-      1)*100</f>
        <v>13.095238095238093</v>
      </c>
    </row>
    <row r="11" spans="1:10" s="151" customFormat="1" ht="11.1" customHeight="1">
      <c r="A11" s="249" t="s">
        <v>106</v>
      </c>
      <c r="B11" s="294">
        <v>1941</v>
      </c>
      <c r="C11" s="294">
        <v>1924</v>
      </c>
      <c r="D11" s="54">
        <f t="shared" si="0"/>
        <v>-0.87583719732097221</v>
      </c>
      <c r="E11" s="294">
        <v>1553</v>
      </c>
      <c r="F11" s="294">
        <v>1553</v>
      </c>
      <c r="G11" s="54">
        <f>((F11/E11)-      1)*100</f>
        <v>0</v>
      </c>
      <c r="H11" s="294">
        <v>1800</v>
      </c>
      <c r="I11" s="294">
        <v>1800</v>
      </c>
      <c r="J11" s="54">
        <f>((I11/H11)-      1)*100</f>
        <v>0</v>
      </c>
    </row>
    <row r="12" spans="1:10" s="151" customFormat="1" ht="11.1" customHeight="1">
      <c r="A12" s="249" t="s">
        <v>107</v>
      </c>
      <c r="B12" s="294">
        <v>2200</v>
      </c>
      <c r="C12" s="294">
        <v>2350</v>
      </c>
      <c r="D12" s="54">
        <f t="shared" si="0"/>
        <v>6.8181818181818121</v>
      </c>
      <c r="E12" s="136" t="s">
        <v>142</v>
      </c>
      <c r="F12" s="136" t="s">
        <v>142</v>
      </c>
      <c r="G12" s="54" t="s">
        <v>139</v>
      </c>
      <c r="H12" s="166" t="s">
        <v>142</v>
      </c>
      <c r="I12" s="166" t="s">
        <v>142</v>
      </c>
      <c r="J12" s="54" t="s">
        <v>139</v>
      </c>
    </row>
    <row r="13" spans="1:10" s="151" customFormat="1" ht="11.1" customHeight="1">
      <c r="A13" s="249" t="s">
        <v>108</v>
      </c>
      <c r="B13" s="596">
        <v>2400</v>
      </c>
      <c r="C13" s="596">
        <v>2690</v>
      </c>
      <c r="D13" s="54">
        <f t="shared" si="0"/>
        <v>12.083333333333336</v>
      </c>
      <c r="E13" s="136" t="s">
        <v>142</v>
      </c>
      <c r="F13" s="596">
        <v>2920</v>
      </c>
      <c r="G13" s="54" t="s">
        <v>139</v>
      </c>
      <c r="H13" s="166" t="s">
        <v>142</v>
      </c>
      <c r="I13" s="166" t="s">
        <v>142</v>
      </c>
      <c r="J13" s="54" t="s">
        <v>139</v>
      </c>
    </row>
    <row r="14" spans="1:10" s="148" customFormat="1" ht="11.1" customHeight="1">
      <c r="A14" s="249" t="s">
        <v>155</v>
      </c>
      <c r="B14" s="596">
        <v>1800</v>
      </c>
      <c r="C14" s="596">
        <v>1600</v>
      </c>
      <c r="D14" s="54">
        <f t="shared" si="0"/>
        <v>-11.111111111111116</v>
      </c>
      <c r="E14" s="136" t="s">
        <v>142</v>
      </c>
      <c r="F14" s="136" t="s">
        <v>142</v>
      </c>
      <c r="G14" s="54" t="s">
        <v>139</v>
      </c>
      <c r="H14" s="166" t="s">
        <v>142</v>
      </c>
      <c r="I14" s="166" t="s">
        <v>142</v>
      </c>
      <c r="J14" s="54" t="s">
        <v>139</v>
      </c>
    </row>
    <row r="15" spans="1:10" s="217" customFormat="1" ht="11.1" customHeight="1">
      <c r="A15" s="277" t="s">
        <v>190</v>
      </c>
      <c r="B15" s="176">
        <f>AVERAGE(B16:B23)</f>
        <v>1764.3142857142855</v>
      </c>
      <c r="C15" s="176">
        <f>AVERAGE(C16:C23)</f>
        <v>1741.4571428571428</v>
      </c>
      <c r="D15" s="614">
        <f t="shared" ref="D15:D22" si="1">((C15/B15)-1)*100</f>
        <v>-1.2955255785331299</v>
      </c>
      <c r="E15" s="176">
        <f>AVERAGE(E16:E23)</f>
        <v>2457.3200000000002</v>
      </c>
      <c r="F15" s="176">
        <f>AVERAGE(F16:F23)</f>
        <v>2585.3200000000002</v>
      </c>
      <c r="G15" s="614">
        <v>22.807017543859654</v>
      </c>
      <c r="H15" s="176">
        <f>AVERAGE(H16:H23)</f>
        <v>1923.3333333333333</v>
      </c>
      <c r="I15" s="176">
        <f>AVERAGE(I16:I23)</f>
        <v>1714.4666666666665</v>
      </c>
      <c r="J15" s="614">
        <v>22.807017543859654</v>
      </c>
    </row>
    <row r="16" spans="1:10" s="217" customFormat="1" ht="11.1" customHeight="1">
      <c r="A16" s="272" t="s">
        <v>226</v>
      </c>
      <c r="B16" s="596">
        <v>1693.4</v>
      </c>
      <c r="C16" s="596">
        <v>1680</v>
      </c>
      <c r="D16" s="615">
        <f t="shared" si="1"/>
        <v>-0.79130742884139238</v>
      </c>
      <c r="E16" s="136" t="s">
        <v>142</v>
      </c>
      <c r="F16" s="136" t="s">
        <v>142</v>
      </c>
      <c r="G16" s="54" t="s">
        <v>139</v>
      </c>
      <c r="H16" s="596">
        <v>1190</v>
      </c>
      <c r="I16" s="596">
        <v>1190</v>
      </c>
      <c r="J16" s="615">
        <f t="shared" ref="J16:J21" si="2">((I16/H16)-1)*100</f>
        <v>0</v>
      </c>
    </row>
    <row r="17" spans="1:10" s="228" customFormat="1" ht="11.1" customHeight="1">
      <c r="A17" s="272" t="s">
        <v>217</v>
      </c>
      <c r="B17" s="596">
        <v>1693.4</v>
      </c>
      <c r="C17" s="596">
        <v>1693.4</v>
      </c>
      <c r="D17" s="615">
        <f t="shared" si="1"/>
        <v>0</v>
      </c>
      <c r="E17" s="596">
        <v>2800</v>
      </c>
      <c r="F17" s="596">
        <v>2800</v>
      </c>
      <c r="G17" s="615">
        <f t="shared" ref="G17" si="3">((F17/E17)-1)*100</f>
        <v>0</v>
      </c>
      <c r="H17" s="166" t="s">
        <v>142</v>
      </c>
      <c r="I17" s="166" t="s">
        <v>142</v>
      </c>
      <c r="J17" s="54" t="s">
        <v>139</v>
      </c>
    </row>
    <row r="18" spans="1:10" s="228" customFormat="1" ht="11.1" customHeight="1">
      <c r="A18" s="272" t="s">
        <v>227</v>
      </c>
      <c r="B18" s="596">
        <v>2150</v>
      </c>
      <c r="C18" s="596">
        <v>2150</v>
      </c>
      <c r="D18" s="615">
        <f t="shared" si="1"/>
        <v>0</v>
      </c>
      <c r="E18" s="136" t="s">
        <v>142</v>
      </c>
      <c r="F18" s="136" t="s">
        <v>142</v>
      </c>
      <c r="G18" s="54" t="s">
        <v>139</v>
      </c>
      <c r="H18" s="166" t="s">
        <v>142</v>
      </c>
      <c r="I18" s="166" t="s">
        <v>142</v>
      </c>
      <c r="J18" s="54" t="s">
        <v>139</v>
      </c>
    </row>
    <row r="19" spans="1:10" s="228" customFormat="1" ht="11.1" customHeight="1">
      <c r="A19" s="272" t="s">
        <v>191</v>
      </c>
      <c r="B19" s="596">
        <v>1920</v>
      </c>
      <c r="C19" s="596">
        <v>1800</v>
      </c>
      <c r="D19" s="615">
        <f t="shared" si="1"/>
        <v>-6.25</v>
      </c>
      <c r="E19" s="596">
        <v>2660</v>
      </c>
      <c r="F19" s="596">
        <v>3320</v>
      </c>
      <c r="G19" s="615">
        <f>((F19/E19)-1)*100</f>
        <v>24.812030075187973</v>
      </c>
      <c r="H19" s="596">
        <v>2940</v>
      </c>
      <c r="I19" s="596">
        <v>2300</v>
      </c>
      <c r="J19" s="615">
        <f>((I19/H19)-1)*100</f>
        <v>-21.7687074829932</v>
      </c>
    </row>
    <row r="20" spans="1:10" s="228" customFormat="1" ht="11.1" customHeight="1">
      <c r="A20" s="272" t="s">
        <v>220</v>
      </c>
      <c r="B20" s="596">
        <v>1700</v>
      </c>
      <c r="C20" s="596">
        <v>1700</v>
      </c>
      <c r="D20" s="615">
        <f t="shared" si="1"/>
        <v>0</v>
      </c>
      <c r="E20" s="596">
        <v>2300</v>
      </c>
      <c r="F20" s="596">
        <v>2300</v>
      </c>
      <c r="G20" s="615">
        <f>((F20/E20)-1)*100</f>
        <v>0</v>
      </c>
      <c r="H20" s="166" t="s">
        <v>142</v>
      </c>
      <c r="I20" s="166" t="s">
        <v>142</v>
      </c>
      <c r="J20" s="54" t="s">
        <v>139</v>
      </c>
    </row>
    <row r="21" spans="1:10" s="228" customFormat="1" ht="11.1" customHeight="1">
      <c r="A21" s="272" t="s">
        <v>234</v>
      </c>
      <c r="B21" s="596">
        <v>1380</v>
      </c>
      <c r="C21" s="596">
        <v>1353.4</v>
      </c>
      <c r="D21" s="615">
        <f t="shared" si="1"/>
        <v>-1.9275362318840528</v>
      </c>
      <c r="E21" s="596">
        <v>2326.6</v>
      </c>
      <c r="F21" s="596">
        <v>2306.6</v>
      </c>
      <c r="G21" s="615">
        <f>((F21/E21)-1)*100</f>
        <v>-0.85962348491360752</v>
      </c>
      <c r="H21" s="596">
        <v>1640</v>
      </c>
      <c r="I21" s="596">
        <v>1653.4</v>
      </c>
      <c r="J21" s="615">
        <f t="shared" si="2"/>
        <v>0.81707317073171915</v>
      </c>
    </row>
    <row r="22" spans="1:10" s="228" customFormat="1" ht="11.1" customHeight="1">
      <c r="A22" s="272" t="s">
        <v>223</v>
      </c>
      <c r="B22" s="596">
        <v>1813.4</v>
      </c>
      <c r="C22" s="596">
        <v>1813.4</v>
      </c>
      <c r="D22" s="615">
        <f t="shared" si="1"/>
        <v>0</v>
      </c>
      <c r="E22" s="136" t="s">
        <v>142</v>
      </c>
      <c r="F22" s="136" t="s">
        <v>142</v>
      </c>
      <c r="G22" s="54" t="s">
        <v>139</v>
      </c>
      <c r="H22" s="166" t="s">
        <v>142</v>
      </c>
      <c r="I22" s="166" t="s">
        <v>142</v>
      </c>
      <c r="J22" s="54" t="s">
        <v>139</v>
      </c>
    </row>
    <row r="23" spans="1:10" s="228" customFormat="1" ht="11.1" customHeight="1">
      <c r="A23" s="272" t="s">
        <v>224</v>
      </c>
      <c r="B23" s="136" t="s">
        <v>142</v>
      </c>
      <c r="C23" s="136" t="s">
        <v>142</v>
      </c>
      <c r="D23" s="54" t="s">
        <v>139</v>
      </c>
      <c r="E23" s="596">
        <v>2200</v>
      </c>
      <c r="F23" s="596">
        <v>2200</v>
      </c>
      <c r="G23" s="54">
        <f>((F23/E23)-      1)*100</f>
        <v>0</v>
      </c>
      <c r="H23" s="166" t="s">
        <v>142</v>
      </c>
      <c r="I23" s="166" t="s">
        <v>142</v>
      </c>
      <c r="J23" s="54" t="s">
        <v>139</v>
      </c>
    </row>
    <row r="24" spans="1:10" s="219" customFormat="1" ht="11.1" customHeight="1">
      <c r="A24" s="250" t="s">
        <v>179</v>
      </c>
      <c r="B24" s="176">
        <f>AVERAGE(B25:B31)</f>
        <v>1358.9428571428573</v>
      </c>
      <c r="C24" s="176">
        <f>AVERAGE(C25:C31)</f>
        <v>1394.4285714285713</v>
      </c>
      <c r="D24" s="603">
        <f t="shared" ref="D24:D56" si="4">((C24/B24)-      1)*100</f>
        <v>2.6112734688728434</v>
      </c>
      <c r="E24" s="176">
        <f>AVERAGE(E25:E31)</f>
        <v>2434.4</v>
      </c>
      <c r="F24" s="176">
        <f>AVERAGE(F25:F31)</f>
        <v>2402</v>
      </c>
      <c r="G24" s="603">
        <f>((F24/E24)-      1)*100</f>
        <v>-1.3309234308248485</v>
      </c>
      <c r="H24" s="176">
        <f>AVERAGE(H25:H31)</f>
        <v>1915</v>
      </c>
      <c r="I24" s="176">
        <f>AVERAGE(I25:I31)</f>
        <v>1847.5</v>
      </c>
      <c r="J24" s="603">
        <f>((I24/H24)-      1)*100</f>
        <v>-3.5248041775456929</v>
      </c>
    </row>
    <row r="25" spans="1:10" s="219" customFormat="1" ht="11.1" customHeight="1">
      <c r="A25" s="249" t="s">
        <v>180</v>
      </c>
      <c r="B25" s="596">
        <v>1397.6</v>
      </c>
      <c r="C25" s="596">
        <v>1458</v>
      </c>
      <c r="D25" s="54">
        <f t="shared" si="4"/>
        <v>4.3216943331425339</v>
      </c>
      <c r="E25" s="596">
        <v>2497.6</v>
      </c>
      <c r="F25" s="596">
        <v>2478</v>
      </c>
      <c r="G25" s="54">
        <f>((F25/E25)-      1)*100</f>
        <v>-0.78475336322869627</v>
      </c>
      <c r="H25" s="596">
        <v>2140</v>
      </c>
      <c r="I25" s="596">
        <v>1903</v>
      </c>
      <c r="J25" s="54">
        <f>((I25/H25)-      1)*100</f>
        <v>-11.074766355140186</v>
      </c>
    </row>
    <row r="26" spans="1:10" s="151" customFormat="1" ht="11.1" customHeight="1">
      <c r="A26" s="249" t="s">
        <v>181</v>
      </c>
      <c r="B26" s="596">
        <v>1335</v>
      </c>
      <c r="C26" s="596">
        <v>1400</v>
      </c>
      <c r="D26" s="54">
        <f t="shared" si="4"/>
        <v>4.8689138576778923</v>
      </c>
      <c r="E26" s="136" t="s">
        <v>142</v>
      </c>
      <c r="F26" s="136" t="s">
        <v>142</v>
      </c>
      <c r="G26" s="54" t="s">
        <v>139</v>
      </c>
      <c r="H26" s="166" t="s">
        <v>142</v>
      </c>
      <c r="I26" s="166" t="s">
        <v>142</v>
      </c>
      <c r="J26" s="54" t="s">
        <v>139</v>
      </c>
    </row>
    <row r="27" spans="1:10" s="151" customFormat="1" ht="11.1" customHeight="1">
      <c r="A27" s="249" t="s">
        <v>171</v>
      </c>
      <c r="B27" s="596">
        <v>1400</v>
      </c>
      <c r="C27" s="596">
        <v>1400</v>
      </c>
      <c r="D27" s="54">
        <f t="shared" si="4"/>
        <v>0</v>
      </c>
      <c r="E27" s="596">
        <v>2300</v>
      </c>
      <c r="F27" s="596">
        <v>2360</v>
      </c>
      <c r="G27" s="54">
        <f>((F27/E27)-      1)*100</f>
        <v>2.6086956521739202</v>
      </c>
      <c r="H27" s="596">
        <v>1960</v>
      </c>
      <c r="I27" s="596">
        <v>1900</v>
      </c>
      <c r="J27" s="54">
        <f>((I27/H27)-      1)*100</f>
        <v>-3.0612244897959218</v>
      </c>
    </row>
    <row r="28" spans="1:10" s="151" customFormat="1" ht="11.1" customHeight="1">
      <c r="A28" s="249" t="s">
        <v>172</v>
      </c>
      <c r="B28" s="596">
        <v>1300</v>
      </c>
      <c r="C28" s="596">
        <v>1433</v>
      </c>
      <c r="D28" s="54">
        <f t="shared" si="4"/>
        <v>10.230769230769221</v>
      </c>
      <c r="E28" s="596">
        <v>2480</v>
      </c>
      <c r="F28" s="596">
        <v>2320</v>
      </c>
      <c r="G28" s="54">
        <f>((F28/E28)-      1)*100</f>
        <v>-6.4516129032258114</v>
      </c>
      <c r="H28" s="596">
        <v>1840</v>
      </c>
      <c r="I28" s="596">
        <v>1867</v>
      </c>
      <c r="J28" s="54">
        <f>((I28/H28)-      1)*100</f>
        <v>1.4673913043478315</v>
      </c>
    </row>
    <row r="29" spans="1:10" s="150" customFormat="1" ht="11.1" customHeight="1">
      <c r="A29" s="249" t="s">
        <v>182</v>
      </c>
      <c r="B29" s="596">
        <v>1300</v>
      </c>
      <c r="C29" s="596">
        <v>1300</v>
      </c>
      <c r="D29" s="54">
        <f t="shared" si="4"/>
        <v>0</v>
      </c>
      <c r="E29" s="136" t="s">
        <v>142</v>
      </c>
      <c r="F29" s="136" t="s">
        <v>142</v>
      </c>
      <c r="G29" s="54" t="s">
        <v>139</v>
      </c>
      <c r="H29" s="166" t="s">
        <v>142</v>
      </c>
      <c r="I29" s="166" t="s">
        <v>142</v>
      </c>
      <c r="J29" s="54" t="s">
        <v>139</v>
      </c>
    </row>
    <row r="30" spans="1:10" s="151" customFormat="1" ht="11.1" customHeight="1">
      <c r="A30" s="249" t="s">
        <v>174</v>
      </c>
      <c r="B30" s="596">
        <v>1490</v>
      </c>
      <c r="C30" s="596">
        <v>1490</v>
      </c>
      <c r="D30" s="54">
        <f t="shared" si="4"/>
        <v>0</v>
      </c>
      <c r="E30" s="596">
        <v>2460</v>
      </c>
      <c r="F30" s="596">
        <v>2450</v>
      </c>
      <c r="G30" s="54">
        <f>((F30/E30)-      1)*100</f>
        <v>-0.40650406504064707</v>
      </c>
      <c r="H30" s="596">
        <v>1720</v>
      </c>
      <c r="I30" s="596">
        <v>1720</v>
      </c>
      <c r="J30" s="54">
        <f>((I30/H30)-      1)*100</f>
        <v>0</v>
      </c>
    </row>
    <row r="31" spans="1:10" s="151" customFormat="1" ht="11.1" customHeight="1">
      <c r="A31" s="249" t="s">
        <v>175</v>
      </c>
      <c r="B31" s="596">
        <v>1290</v>
      </c>
      <c r="C31" s="596">
        <v>1280</v>
      </c>
      <c r="D31" s="54">
        <f t="shared" si="4"/>
        <v>-0.77519379844961378</v>
      </c>
      <c r="E31" s="136" t="s">
        <v>142</v>
      </c>
      <c r="F31" s="136" t="s">
        <v>142</v>
      </c>
      <c r="G31" s="54" t="s">
        <v>139</v>
      </c>
      <c r="H31" s="166" t="s">
        <v>142</v>
      </c>
      <c r="I31" s="166" t="s">
        <v>142</v>
      </c>
      <c r="J31" s="54" t="s">
        <v>139</v>
      </c>
    </row>
    <row r="32" spans="1:10" s="151" customFormat="1" ht="11.1" customHeight="1">
      <c r="A32" s="249" t="s">
        <v>176</v>
      </c>
      <c r="B32" s="136" t="s">
        <v>142</v>
      </c>
      <c r="C32" s="596">
        <v>1760</v>
      </c>
      <c r="D32" s="54" t="s">
        <v>139</v>
      </c>
      <c r="E32" s="136" t="s">
        <v>142</v>
      </c>
      <c r="F32" s="136" t="s">
        <v>142</v>
      </c>
      <c r="G32" s="54" t="s">
        <v>139</v>
      </c>
      <c r="H32" s="166" t="s">
        <v>142</v>
      </c>
      <c r="I32" s="166" t="s">
        <v>142</v>
      </c>
      <c r="J32" s="54" t="s">
        <v>139</v>
      </c>
    </row>
    <row r="33" spans="1:10" s="151" customFormat="1" ht="11.1" customHeight="1">
      <c r="A33" s="271" t="s">
        <v>390</v>
      </c>
      <c r="B33" s="176">
        <f>AVERAGE(B34:B44)</f>
        <v>1414.6909090909091</v>
      </c>
      <c r="C33" s="176">
        <f>AVERAGE(C34:C44)</f>
        <v>1409.6909090909091</v>
      </c>
      <c r="D33" s="604">
        <f t="shared" ref="D33:D44" si="5">((C33/B33)-      1)*100</f>
        <v>-0.35343409418054916</v>
      </c>
      <c r="E33" s="176">
        <f>AVERAGE(E34:E44)</f>
        <v>2294.5749999999998</v>
      </c>
      <c r="F33" s="176">
        <f>AVERAGE(F34:F44)</f>
        <v>2316.6571428571428</v>
      </c>
      <c r="G33" s="605">
        <f>((F33/E33)-      1)*100</f>
        <v>0.96236308933650427</v>
      </c>
      <c r="H33" s="176">
        <f>AVERAGE(H34:H44)</f>
        <v>1696.4285714285713</v>
      </c>
      <c r="I33" s="176">
        <f>AVERAGE(I34:I44)</f>
        <v>1722.8571428571429</v>
      </c>
      <c r="J33" s="605">
        <f>((I33/H33)-      1)*100</f>
        <v>1.5578947368421137</v>
      </c>
    </row>
    <row r="34" spans="1:10" s="151" customFormat="1" ht="11.1" customHeight="1">
      <c r="A34" s="272" t="s">
        <v>391</v>
      </c>
      <c r="B34" s="597">
        <v>1330</v>
      </c>
      <c r="C34" s="597">
        <v>1280</v>
      </c>
      <c r="D34" s="605">
        <f t="shared" si="5"/>
        <v>-3.7593984962406068</v>
      </c>
      <c r="E34" s="597">
        <v>2280</v>
      </c>
      <c r="F34" s="597">
        <v>2250</v>
      </c>
      <c r="G34" s="605">
        <f>((F34/E34)-      1)*100</f>
        <v>-1.3157894736842146</v>
      </c>
      <c r="H34" s="597">
        <v>1800</v>
      </c>
      <c r="I34" s="597">
        <v>1640</v>
      </c>
      <c r="J34" s="605">
        <f>((I34/H34)-      1)*100</f>
        <v>-8.8888888888888911</v>
      </c>
    </row>
    <row r="35" spans="1:10" s="151" customFormat="1" ht="11.1" customHeight="1">
      <c r="A35" s="272" t="s">
        <v>392</v>
      </c>
      <c r="B35" s="597">
        <v>1270</v>
      </c>
      <c r="C35" s="597">
        <v>1235</v>
      </c>
      <c r="D35" s="605">
        <f t="shared" si="5"/>
        <v>-2.7559055118110187</v>
      </c>
      <c r="E35" s="597">
        <v>2190</v>
      </c>
      <c r="F35" s="597">
        <v>2220</v>
      </c>
      <c r="G35" s="605">
        <f>((F35/E35)-      1)*100</f>
        <v>1.3698630136986356</v>
      </c>
      <c r="H35" s="597">
        <v>1495</v>
      </c>
      <c r="I35" s="597">
        <v>1510</v>
      </c>
      <c r="J35" s="605">
        <f>((I35/H35)-      1)*100</f>
        <v>1.0033444816053505</v>
      </c>
    </row>
    <row r="36" spans="1:10" s="152" customFormat="1" ht="11.1" customHeight="1">
      <c r="A36" s="272" t="s">
        <v>393</v>
      </c>
      <c r="B36" s="597">
        <v>1420</v>
      </c>
      <c r="C36" s="597">
        <v>1560</v>
      </c>
      <c r="D36" s="605">
        <f t="shared" si="5"/>
        <v>9.8591549295774747</v>
      </c>
      <c r="E36" s="597">
        <v>2400</v>
      </c>
      <c r="F36" s="597">
        <v>2500</v>
      </c>
      <c r="G36" s="605">
        <f>((F36/E36)-      1)*100</f>
        <v>4.1666666666666741</v>
      </c>
      <c r="H36" s="597">
        <v>1746.6</v>
      </c>
      <c r="I36" s="597">
        <v>1770</v>
      </c>
      <c r="J36" s="605">
        <f>((I36/H36)-      1)*100</f>
        <v>1.3397457918241207</v>
      </c>
    </row>
    <row r="37" spans="1:10" s="148" customFormat="1" ht="11.1" customHeight="1">
      <c r="A37" s="272" t="s">
        <v>394</v>
      </c>
      <c r="B37" s="597">
        <v>1345</v>
      </c>
      <c r="C37" s="597">
        <v>1280</v>
      </c>
      <c r="D37" s="605">
        <f t="shared" si="5"/>
        <v>-4.8327137546468446</v>
      </c>
      <c r="E37" s="226" t="s">
        <v>142</v>
      </c>
      <c r="F37" s="226" t="s">
        <v>142</v>
      </c>
      <c r="G37" s="605" t="s">
        <v>139</v>
      </c>
      <c r="H37" s="234" t="s">
        <v>142</v>
      </c>
      <c r="I37" s="234" t="s">
        <v>142</v>
      </c>
      <c r="J37" s="605" t="s">
        <v>139</v>
      </c>
    </row>
    <row r="38" spans="1:10" s="151" customFormat="1" ht="11.1" customHeight="1">
      <c r="A38" s="272" t="s">
        <v>400</v>
      </c>
      <c r="B38" s="597">
        <v>1380</v>
      </c>
      <c r="C38" s="597">
        <v>1330</v>
      </c>
      <c r="D38" s="605">
        <f t="shared" si="5"/>
        <v>-3.6231884057971064</v>
      </c>
      <c r="E38" s="226" t="s">
        <v>142</v>
      </c>
      <c r="F38" s="226" t="s">
        <v>142</v>
      </c>
      <c r="G38" s="605" t="s">
        <v>139</v>
      </c>
      <c r="H38" s="234" t="s">
        <v>142</v>
      </c>
      <c r="I38" s="234" t="s">
        <v>142</v>
      </c>
      <c r="J38" s="605" t="s">
        <v>139</v>
      </c>
    </row>
    <row r="39" spans="1:10" s="151" customFormat="1" ht="11.1" customHeight="1">
      <c r="A39" s="272" t="s">
        <v>401</v>
      </c>
      <c r="B39" s="597">
        <v>1360</v>
      </c>
      <c r="C39" s="597">
        <v>1350</v>
      </c>
      <c r="D39" s="605">
        <f t="shared" si="5"/>
        <v>-0.73529411764705621</v>
      </c>
      <c r="E39" s="597">
        <v>2220</v>
      </c>
      <c r="F39" s="597">
        <v>2200</v>
      </c>
      <c r="G39" s="605">
        <f>((F39/E39)-      1)*100</f>
        <v>-0.9009009009009028</v>
      </c>
      <c r="H39" s="597">
        <v>1580</v>
      </c>
      <c r="I39" s="597">
        <v>1660</v>
      </c>
      <c r="J39" s="605">
        <f>((I39/H39)-      1)*100</f>
        <v>5.0632911392405111</v>
      </c>
    </row>
    <row r="40" spans="1:10" s="151" customFormat="1" ht="11.1" customHeight="1">
      <c r="A40" s="272" t="s">
        <v>398</v>
      </c>
      <c r="B40" s="597">
        <v>2066.6</v>
      </c>
      <c r="C40" s="597">
        <v>2100</v>
      </c>
      <c r="D40" s="605">
        <f t="shared" si="5"/>
        <v>1.6161811671344228</v>
      </c>
      <c r="E40" s="597">
        <v>2613.4</v>
      </c>
      <c r="F40" s="597">
        <v>2500</v>
      </c>
      <c r="G40" s="605">
        <f>((F40/E40)-      1)*100</f>
        <v>-4.3391750210453832</v>
      </c>
      <c r="H40" s="597">
        <v>2033.4</v>
      </c>
      <c r="I40" s="597">
        <v>2000</v>
      </c>
      <c r="J40" s="605">
        <f>((I40/H40)-      1)*100</f>
        <v>-1.6425690960952144</v>
      </c>
    </row>
    <row r="41" spans="1:10" s="227" customFormat="1" ht="11.1" customHeight="1">
      <c r="A41" s="272" t="s">
        <v>396</v>
      </c>
      <c r="B41" s="597">
        <v>1360</v>
      </c>
      <c r="C41" s="597">
        <v>1335</v>
      </c>
      <c r="D41" s="605">
        <f t="shared" si="5"/>
        <v>-1.8382352941176516</v>
      </c>
      <c r="E41" s="597">
        <v>2200</v>
      </c>
      <c r="F41" s="234" t="s">
        <v>142</v>
      </c>
      <c r="G41" s="605" t="s">
        <v>139</v>
      </c>
      <c r="H41" s="234" t="s">
        <v>142</v>
      </c>
      <c r="I41" s="234" t="s">
        <v>142</v>
      </c>
      <c r="J41" s="605" t="s">
        <v>139</v>
      </c>
    </row>
    <row r="42" spans="1:10" s="227" customFormat="1" ht="11.1" customHeight="1">
      <c r="A42" s="272" t="s">
        <v>402</v>
      </c>
      <c r="B42" s="597">
        <v>1380</v>
      </c>
      <c r="C42" s="597">
        <v>1450</v>
      </c>
      <c r="D42" s="605">
        <f t="shared" si="5"/>
        <v>5.0724637681159424</v>
      </c>
      <c r="E42" s="234" t="s">
        <v>142</v>
      </c>
      <c r="F42" s="226" t="s">
        <v>142</v>
      </c>
      <c r="G42" s="605" t="s">
        <v>139</v>
      </c>
      <c r="H42" s="234" t="s">
        <v>142</v>
      </c>
      <c r="I42" s="234" t="s">
        <v>142</v>
      </c>
      <c r="J42" s="605" t="s">
        <v>139</v>
      </c>
    </row>
    <row r="43" spans="1:10" s="227" customFormat="1" ht="11.1" customHeight="1">
      <c r="A43" s="272" t="s">
        <v>397</v>
      </c>
      <c r="B43" s="597">
        <v>1310</v>
      </c>
      <c r="C43" s="597">
        <v>1300</v>
      </c>
      <c r="D43" s="605">
        <f t="shared" si="5"/>
        <v>-0.76335877862595547</v>
      </c>
      <c r="E43" s="597">
        <v>2226.6</v>
      </c>
      <c r="F43" s="597">
        <v>2280</v>
      </c>
      <c r="G43" s="605">
        <f t="shared" ref="G43:G44" si="6">((F43/E43)-      1)*100</f>
        <v>2.3982753974669979</v>
      </c>
      <c r="H43" s="597">
        <v>1570</v>
      </c>
      <c r="I43" s="597">
        <v>1720</v>
      </c>
      <c r="J43" s="605">
        <f>((I43/H43)-      1)*100</f>
        <v>9.554140127388532</v>
      </c>
    </row>
    <row r="44" spans="1:10" s="151" customFormat="1" ht="11.1" customHeight="1">
      <c r="A44" s="272" t="s">
        <v>405</v>
      </c>
      <c r="B44" s="597">
        <v>1340</v>
      </c>
      <c r="C44" s="597">
        <v>1286.5999999999999</v>
      </c>
      <c r="D44" s="605">
        <f t="shared" si="5"/>
        <v>-3.9850746268656811</v>
      </c>
      <c r="E44" s="597">
        <v>2226.6</v>
      </c>
      <c r="F44" s="597">
        <v>2266.6</v>
      </c>
      <c r="G44" s="605">
        <f t="shared" si="6"/>
        <v>1.7964609718853941</v>
      </c>
      <c r="H44" s="597">
        <v>1650</v>
      </c>
      <c r="I44" s="597">
        <v>1760</v>
      </c>
      <c r="J44" s="605">
        <f>((I44/H44)-      1)*100</f>
        <v>6.6666666666666652</v>
      </c>
    </row>
    <row r="45" spans="1:10" s="151" customFormat="1" ht="11.1" customHeight="1">
      <c r="A45" s="250" t="s">
        <v>73</v>
      </c>
      <c r="B45" s="176">
        <f>AVERAGE(B46:B50)</f>
        <v>1750</v>
      </c>
      <c r="C45" s="176">
        <f>AVERAGE(C46:C50)</f>
        <v>1695</v>
      </c>
      <c r="D45" s="603">
        <f t="shared" si="4"/>
        <v>-3.1428571428571472</v>
      </c>
      <c r="E45" s="176">
        <f>AVERAGE(E46:E50)</f>
        <v>2235</v>
      </c>
      <c r="F45" s="176">
        <f>AVERAGE(F46:F50)</f>
        <v>2130</v>
      </c>
      <c r="G45" s="603">
        <f>((F45/E45)-      1)*100</f>
        <v>-4.6979865771812124</v>
      </c>
      <c r="H45" s="176">
        <f>AVERAGE(H46:H50)</f>
        <v>2160</v>
      </c>
      <c r="I45" s="176">
        <f>AVERAGE(I46:I50)</f>
        <v>1866.6666666666667</v>
      </c>
      <c r="J45" s="603">
        <f>((I45/H45)-      1)*100</f>
        <v>-13.58024691358024</v>
      </c>
    </row>
    <row r="46" spans="1:10" s="151" customFormat="1" ht="11.1" customHeight="1">
      <c r="A46" s="249" t="s">
        <v>74</v>
      </c>
      <c r="B46" s="596">
        <v>1930</v>
      </c>
      <c r="C46" s="596">
        <v>1700</v>
      </c>
      <c r="D46" s="54">
        <f t="shared" si="4"/>
        <v>-11.917098445595853</v>
      </c>
      <c r="E46" s="166" t="s">
        <v>142</v>
      </c>
      <c r="F46" s="166" t="s">
        <v>142</v>
      </c>
      <c r="G46" s="54" t="s">
        <v>139</v>
      </c>
      <c r="H46" s="166" t="s">
        <v>142</v>
      </c>
      <c r="I46" s="166" t="s">
        <v>142</v>
      </c>
      <c r="J46" s="54" t="s">
        <v>139</v>
      </c>
    </row>
    <row r="47" spans="1:10" s="228" customFormat="1" ht="11.1" customHeight="1">
      <c r="A47" s="249" t="s">
        <v>75</v>
      </c>
      <c r="B47" s="596">
        <v>1640</v>
      </c>
      <c r="C47" s="596">
        <v>1695</v>
      </c>
      <c r="D47" s="54">
        <f t="shared" si="4"/>
        <v>3.3536585365853577</v>
      </c>
      <c r="E47" s="166" t="s">
        <v>142</v>
      </c>
      <c r="F47" s="166" t="s">
        <v>142</v>
      </c>
      <c r="G47" s="54" t="s">
        <v>139</v>
      </c>
      <c r="H47" s="166" t="s">
        <v>142</v>
      </c>
      <c r="I47" s="166" t="s">
        <v>142</v>
      </c>
      <c r="J47" s="54" t="s">
        <v>139</v>
      </c>
    </row>
    <row r="48" spans="1:10" s="151" customFormat="1" ht="11.1" customHeight="1">
      <c r="A48" s="249" t="s">
        <v>137</v>
      </c>
      <c r="B48" s="596">
        <v>1720</v>
      </c>
      <c r="C48" s="596">
        <v>1920</v>
      </c>
      <c r="D48" s="54">
        <f t="shared" si="4"/>
        <v>11.627906976744185</v>
      </c>
      <c r="E48" s="166" t="s">
        <v>142</v>
      </c>
      <c r="F48" s="238">
        <v>2200</v>
      </c>
      <c r="G48" s="54" t="s">
        <v>139</v>
      </c>
      <c r="H48" s="596">
        <v>2040</v>
      </c>
      <c r="I48" s="596">
        <v>2040</v>
      </c>
      <c r="J48" s="54">
        <f>((I48/H48)-      1)*100</f>
        <v>0</v>
      </c>
    </row>
    <row r="49" spans="1:10" s="151" customFormat="1" ht="11.1" customHeight="1">
      <c r="A49" s="249" t="s">
        <v>61</v>
      </c>
      <c r="B49" s="596">
        <v>1640</v>
      </c>
      <c r="C49" s="596">
        <v>1560</v>
      </c>
      <c r="D49" s="54">
        <f t="shared" si="4"/>
        <v>-4.8780487804878092</v>
      </c>
      <c r="E49" s="596">
        <v>2030</v>
      </c>
      <c r="F49" s="596">
        <v>1810</v>
      </c>
      <c r="G49" s="54">
        <f t="shared" ref="G49:G58" si="7">((F49/E49)-      1)*100</f>
        <v>-10.837438423645319</v>
      </c>
      <c r="H49" s="596">
        <v>2000</v>
      </c>
      <c r="I49" s="596">
        <v>1800</v>
      </c>
      <c r="J49" s="54">
        <f>((I49/H49)-      1)*100</f>
        <v>-9.9999999999999982</v>
      </c>
    </row>
    <row r="50" spans="1:10" s="151" customFormat="1" ht="11.1" customHeight="1">
      <c r="A50" s="249" t="s">
        <v>76</v>
      </c>
      <c r="B50" s="596">
        <v>1820</v>
      </c>
      <c r="C50" s="596">
        <v>1600</v>
      </c>
      <c r="D50" s="54">
        <f t="shared" si="4"/>
        <v>-12.087912087912089</v>
      </c>
      <c r="E50" s="596">
        <v>2440</v>
      </c>
      <c r="F50" s="596">
        <v>2380</v>
      </c>
      <c r="G50" s="54">
        <f t="shared" si="7"/>
        <v>-2.4590163934426257</v>
      </c>
      <c r="H50" s="596">
        <v>2440</v>
      </c>
      <c r="I50" s="596">
        <v>1760</v>
      </c>
      <c r="J50" s="54">
        <f>((I50/H50)-      1)*100</f>
        <v>-27.868852459016392</v>
      </c>
    </row>
    <row r="51" spans="1:10" s="151" customFormat="1" ht="11.1" customHeight="1">
      <c r="A51" s="271" t="s">
        <v>185</v>
      </c>
      <c r="B51" s="176">
        <f>AVERAGE(B52:B54)</f>
        <v>1884.4444444444446</v>
      </c>
      <c r="C51" s="176">
        <f>AVERAGE(C52:C54)</f>
        <v>1982.2233333333334</v>
      </c>
      <c r="D51" s="604">
        <f t="shared" si="4"/>
        <v>5.1887382075471722</v>
      </c>
      <c r="E51" s="452" t="s">
        <v>139</v>
      </c>
      <c r="F51" s="617">
        <f>AVERAGE(F52:F54)</f>
        <v>2080</v>
      </c>
      <c r="G51" s="604" t="s">
        <v>139</v>
      </c>
      <c r="H51" s="54" t="s">
        <v>139</v>
      </c>
      <c r="I51" s="54" t="s">
        <v>139</v>
      </c>
      <c r="J51" s="604" t="s">
        <v>139</v>
      </c>
    </row>
    <row r="52" spans="1:10" s="151" customFormat="1" ht="11.1" customHeight="1">
      <c r="A52" s="272" t="s">
        <v>187</v>
      </c>
      <c r="B52" s="597">
        <v>2240</v>
      </c>
      <c r="C52" s="597">
        <v>2400</v>
      </c>
      <c r="D52" s="605">
        <f t="shared" si="4"/>
        <v>7.1428571428571397</v>
      </c>
      <c r="E52" s="234" t="s">
        <v>142</v>
      </c>
      <c r="F52" s="234" t="s">
        <v>142</v>
      </c>
      <c r="G52" s="605" t="s">
        <v>139</v>
      </c>
      <c r="H52" s="234" t="s">
        <v>142</v>
      </c>
      <c r="I52" s="234" t="s">
        <v>142</v>
      </c>
      <c r="J52" s="605" t="s">
        <v>139</v>
      </c>
    </row>
    <row r="53" spans="1:10" s="151" customFormat="1" ht="11.1" customHeight="1">
      <c r="A53" s="272" t="s">
        <v>188</v>
      </c>
      <c r="B53" s="597">
        <v>1920</v>
      </c>
      <c r="C53" s="597">
        <v>1920</v>
      </c>
      <c r="D53" s="605">
        <f t="shared" si="4"/>
        <v>0</v>
      </c>
      <c r="E53" s="234" t="s">
        <v>142</v>
      </c>
      <c r="F53" s="234" t="s">
        <v>142</v>
      </c>
      <c r="G53" s="605" t="s">
        <v>139</v>
      </c>
      <c r="H53" s="234" t="s">
        <v>142</v>
      </c>
      <c r="I53" s="234" t="s">
        <v>142</v>
      </c>
      <c r="J53" s="605" t="s">
        <v>139</v>
      </c>
    </row>
    <row r="54" spans="1:10" s="151" customFormat="1" ht="11.1" customHeight="1">
      <c r="A54" s="272" t="s">
        <v>236</v>
      </c>
      <c r="B54" s="597">
        <v>1493.3333333333335</v>
      </c>
      <c r="C54" s="597">
        <v>1626.67</v>
      </c>
      <c r="D54" s="605">
        <f t="shared" si="4"/>
        <v>8.9287946428571416</v>
      </c>
      <c r="E54" s="234" t="s">
        <v>142</v>
      </c>
      <c r="F54" s="597">
        <v>2080</v>
      </c>
      <c r="G54" s="605" t="s">
        <v>139</v>
      </c>
      <c r="H54" s="234" t="s">
        <v>142</v>
      </c>
      <c r="I54" s="234" t="s">
        <v>142</v>
      </c>
      <c r="J54" s="605" t="s">
        <v>139</v>
      </c>
    </row>
    <row r="55" spans="1:10" ht="11.1" customHeight="1">
      <c r="A55" s="250" t="s">
        <v>68</v>
      </c>
      <c r="B55" s="176">
        <f>AVERAGE(B56:B58)</f>
        <v>1583.3</v>
      </c>
      <c r="C55" s="176">
        <f>AVERAGE(C56:C57)</f>
        <v>1650</v>
      </c>
      <c r="D55" s="603">
        <f t="shared" si="4"/>
        <v>4.2127202677951114</v>
      </c>
      <c r="E55" s="176">
        <f t="shared" ref="E55:F55" si="8">AVERAGE(E56:E58)</f>
        <v>2324.4666666666667</v>
      </c>
      <c r="F55" s="176">
        <f t="shared" si="8"/>
        <v>2273.3333333333335</v>
      </c>
      <c r="G55" s="603">
        <f t="shared" si="7"/>
        <v>-2.1997877649353237</v>
      </c>
      <c r="H55" s="176">
        <f>AVERAGE(H56:H57)</f>
        <v>1715</v>
      </c>
      <c r="I55" s="176">
        <f>AVERAGE(I56:I57)</f>
        <v>1915</v>
      </c>
      <c r="J55" s="603">
        <f>((I55/H55)-      1)*100</f>
        <v>11.661807580174921</v>
      </c>
    </row>
    <row r="56" spans="1:10" s="148" customFormat="1" ht="11.1" customHeight="1">
      <c r="A56" s="249" t="s">
        <v>132</v>
      </c>
      <c r="B56" s="294">
        <v>1700</v>
      </c>
      <c r="C56" s="294">
        <v>1700</v>
      </c>
      <c r="D56" s="54">
        <f t="shared" si="4"/>
        <v>0</v>
      </c>
      <c r="E56" s="294">
        <v>2320</v>
      </c>
      <c r="F56" s="294">
        <v>2300</v>
      </c>
      <c r="G56" s="54">
        <f t="shared" si="7"/>
        <v>-0.86206896551723755</v>
      </c>
      <c r="H56" s="294">
        <v>1280</v>
      </c>
      <c r="I56" s="294">
        <v>1930</v>
      </c>
      <c r="J56" s="54">
        <f>((I56/H56)-      1)*100</f>
        <v>50.78125</v>
      </c>
    </row>
    <row r="57" spans="1:10" s="151" customFormat="1" ht="11.1" customHeight="1">
      <c r="A57" s="249" t="s">
        <v>53</v>
      </c>
      <c r="B57" s="596">
        <v>1466.6</v>
      </c>
      <c r="C57" s="596">
        <v>1600</v>
      </c>
      <c r="D57" s="54" t="s">
        <v>139</v>
      </c>
      <c r="E57" s="596">
        <v>2353.4</v>
      </c>
      <c r="F57" s="596">
        <v>2320</v>
      </c>
      <c r="G57" s="54">
        <f t="shared" si="7"/>
        <v>-1.4192232514659731</v>
      </c>
      <c r="H57" s="596">
        <v>2150</v>
      </c>
      <c r="I57" s="596">
        <v>1900</v>
      </c>
      <c r="J57" s="54">
        <f>((I57/H57)-      1)*100</f>
        <v>-11.627906976744185</v>
      </c>
    </row>
    <row r="58" spans="1:10" s="151" customFormat="1" ht="11.1" customHeight="1">
      <c r="A58" s="279" t="s">
        <v>71</v>
      </c>
      <c r="B58" s="166" t="s">
        <v>142</v>
      </c>
      <c r="C58" s="166" t="s">
        <v>142</v>
      </c>
      <c r="D58" s="54" t="s">
        <v>139</v>
      </c>
      <c r="E58" s="596">
        <v>2300</v>
      </c>
      <c r="F58" s="596">
        <v>2200</v>
      </c>
      <c r="G58" s="54">
        <f t="shared" si="7"/>
        <v>-4.3478260869565188</v>
      </c>
      <c r="H58" s="166" t="s">
        <v>142</v>
      </c>
      <c r="I58" s="166" t="s">
        <v>142</v>
      </c>
      <c r="J58" s="54" t="s">
        <v>139</v>
      </c>
    </row>
    <row r="59" spans="1:10" s="151" customFormat="1" ht="11.1" customHeight="1">
      <c r="A59" s="271" t="s">
        <v>72</v>
      </c>
      <c r="B59" s="176">
        <f>AVERAGE(B61:B61)</f>
        <v>1300</v>
      </c>
      <c r="C59" s="176">
        <f>AVERAGE(C61:C61)</f>
        <v>1330</v>
      </c>
      <c r="D59" s="612">
        <f t="shared" ref="D59:D61" si="9">((C59/B59)-    1)*100</f>
        <v>2.3076923076922995</v>
      </c>
      <c r="E59" s="238">
        <f>AVERAGE(E61:E61)</f>
        <v>2310</v>
      </c>
      <c r="F59" s="176">
        <f>AVERAGE(F61:F61)</f>
        <v>2373</v>
      </c>
      <c r="G59" s="612">
        <f>((F59/E59)-    1)*100</f>
        <v>2.7272727272727337</v>
      </c>
      <c r="H59" s="54" t="s">
        <v>139</v>
      </c>
      <c r="I59" s="54" t="s">
        <v>139</v>
      </c>
      <c r="J59" s="604" t="s">
        <v>139</v>
      </c>
    </row>
    <row r="60" spans="1:10" s="151" customFormat="1" ht="11.1" customHeight="1">
      <c r="A60" s="272" t="s">
        <v>37</v>
      </c>
      <c r="B60" s="286" t="s">
        <v>142</v>
      </c>
      <c r="C60" s="286" t="s">
        <v>142</v>
      </c>
      <c r="D60" s="612" t="s">
        <v>139</v>
      </c>
      <c r="E60" s="596">
        <v>2360</v>
      </c>
      <c r="F60" s="294">
        <v>2500</v>
      </c>
      <c r="G60" s="615">
        <f>((F60/E60 -    1)*100)</f>
        <v>5.9322033898305149</v>
      </c>
      <c r="H60" s="286" t="s">
        <v>142</v>
      </c>
      <c r="I60" s="286" t="s">
        <v>142</v>
      </c>
      <c r="J60" s="604" t="s">
        <v>139</v>
      </c>
    </row>
    <row r="61" spans="1:10" s="152" customFormat="1" ht="11.1" customHeight="1">
      <c r="A61" s="272" t="s">
        <v>54</v>
      </c>
      <c r="B61" s="294">
        <v>1300</v>
      </c>
      <c r="C61" s="616">
        <v>1330</v>
      </c>
      <c r="D61" s="613">
        <f t="shared" si="9"/>
        <v>2.3076923076922995</v>
      </c>
      <c r="E61" s="596">
        <v>2310</v>
      </c>
      <c r="F61" s="294">
        <v>2373</v>
      </c>
      <c r="G61" s="615">
        <f>((F61/E61 -    1)*100)</f>
        <v>2.7272727272727337</v>
      </c>
      <c r="H61" s="166" t="s">
        <v>142</v>
      </c>
      <c r="I61" s="166" t="s">
        <v>142</v>
      </c>
      <c r="J61" s="54" t="s">
        <v>139</v>
      </c>
    </row>
    <row r="62" spans="1:10" s="151" customFormat="1" ht="12" customHeight="1">
      <c r="A62" s="189" t="s">
        <v>58</v>
      </c>
      <c r="B62" s="287"/>
      <c r="C62" s="288"/>
      <c r="D62" s="289"/>
      <c r="E62" s="182"/>
      <c r="F62" s="182"/>
      <c r="G62" s="290"/>
      <c r="H62" s="182"/>
      <c r="I62" s="182"/>
      <c r="J62" s="291"/>
    </row>
    <row r="63" spans="1:10" s="151" customFormat="1" ht="12" customHeight="1">
      <c r="A63" s="181" t="s">
        <v>235</v>
      </c>
      <c r="B63" s="288"/>
      <c r="C63" s="288"/>
      <c r="D63" s="289"/>
      <c r="E63" s="184"/>
      <c r="F63" s="184"/>
      <c r="G63" s="292"/>
      <c r="H63" s="184"/>
      <c r="I63" s="184"/>
      <c r="J63" s="289"/>
    </row>
    <row r="64" spans="1:10" s="151" customFormat="1" ht="12" customHeight="1"/>
    <row r="65" s="148" customFormat="1" ht="12" customHeight="1"/>
    <row r="66" s="151" customFormat="1" ht="9" customHeight="1"/>
    <row r="67" s="151" customFormat="1" ht="9" customHeight="1"/>
    <row r="68" s="151" customFormat="1" ht="11.25" customHeight="1"/>
    <row r="69" s="151" customFormat="1" ht="11.25" customHeight="1"/>
    <row r="70" s="151" customFormat="1" ht="11.25" customHeight="1"/>
    <row r="71" s="151" customFormat="1" ht="11.1" customHeight="1"/>
    <row r="72" ht="2.1" customHeight="1"/>
    <row r="73" ht="12.95" customHeight="1"/>
    <row r="74" ht="12.95" customHeight="1"/>
    <row r="75" ht="2.1" customHeight="1"/>
    <row r="76" s="152" customFormat="1" ht="11.1" customHeight="1"/>
    <row r="77" s="151" customFormat="1" ht="11.1" customHeight="1"/>
    <row r="78" s="148" customFormat="1" ht="14.1" customHeight="1"/>
    <row r="79" s="151" customFormat="1" ht="11.1" customHeight="1"/>
    <row r="80" s="151" customFormat="1" ht="11.1" customHeight="1"/>
    <row r="81" s="152" customFormat="1" ht="11.1" customHeight="1"/>
    <row r="82" s="151" customFormat="1" ht="11.1" customHeight="1"/>
    <row r="83" s="151" customFormat="1" ht="11.1" customHeight="1"/>
    <row r="84" s="151" customFormat="1" ht="11.1" customHeight="1"/>
    <row r="85" s="151" customFormat="1" ht="11.1" customHeight="1"/>
    <row r="86" s="148" customFormat="1" ht="14.1" customHeight="1"/>
    <row r="87" s="151" customFormat="1" ht="11.1" customHeight="1"/>
    <row r="88" s="151" customFormat="1" ht="11.1" customHeight="1"/>
    <row r="89" s="152" customFormat="1" ht="11.1" customHeight="1"/>
    <row r="90" s="151" customFormat="1" ht="11.1" customHeight="1"/>
    <row r="91" s="151" customFormat="1" ht="11.1" customHeight="1"/>
    <row r="92" s="148" customFormat="1" ht="14.1" customHeight="1"/>
    <row r="93" s="148" customFormat="1" ht="14.1" customHeight="1"/>
    <row r="94" s="151" customFormat="1" ht="11.1" customHeight="1"/>
    <row r="95" s="151" customFormat="1" ht="11.1" customHeight="1"/>
    <row r="96" s="151" customFormat="1" ht="11.1" customHeight="1"/>
    <row r="97" s="151" customFormat="1" ht="11.1" customHeight="1"/>
    <row r="98" s="151" customFormat="1" ht="11.1" customHeight="1"/>
    <row r="99" s="151" customFormat="1" ht="11.1" customHeight="1"/>
    <row r="100" s="148" customFormat="1" ht="14.1" customHeight="1"/>
    <row r="101" s="151" customFormat="1" ht="11.1" customHeight="1"/>
    <row r="102" s="151" customFormat="1" ht="11.1" customHeight="1"/>
    <row r="103" s="151" customFormat="1" ht="11.1" customHeight="1"/>
    <row r="104" s="151" customFormat="1" ht="11.1" customHeight="1"/>
    <row r="105" s="151" customFormat="1" ht="11.1" customHeight="1"/>
    <row r="106" s="151" customFormat="1" ht="11.1" customHeight="1"/>
    <row r="107" s="151" customFormat="1" ht="11.1" customHeight="1"/>
    <row r="108" s="151" customFormat="1" ht="11.1" customHeight="1"/>
    <row r="109" s="151" customFormat="1" ht="11.1" customHeight="1"/>
    <row r="110" s="151" customFormat="1" ht="11.1" customHeight="1"/>
    <row r="111" s="151" customFormat="1" ht="11.1" customHeight="1"/>
    <row r="112" s="151" customFormat="1" ht="11.1" customHeight="1"/>
    <row r="113" s="152" customFormat="1" ht="11.1" customHeight="1"/>
    <row r="114" s="151" customFormat="1" ht="11.1" customHeight="1"/>
    <row r="115" s="151" customFormat="1" ht="11.1" customHeight="1"/>
    <row r="116" s="151" customFormat="1" ht="11.1" customHeight="1"/>
    <row r="117" s="152" customFormat="1" ht="11.1" customHeight="1"/>
    <row r="118" s="151" customFormat="1" ht="11.1" customHeight="1"/>
    <row r="119" s="152" customFormat="1" ht="11.1" customHeight="1"/>
    <row r="120" s="151" customFormat="1" ht="11.1" customHeight="1"/>
    <row r="121" s="151" customFormat="1" ht="11.1" customHeight="1"/>
    <row r="122" s="151" customFormat="1" ht="11.1" customHeight="1"/>
    <row r="123" s="151" customFormat="1" ht="11.1" customHeight="1"/>
    <row r="124" s="148" customFormat="1" ht="14.1" customHeight="1"/>
    <row r="125" s="151" customFormat="1" ht="11.1" customHeight="1"/>
    <row r="126" s="151" customFormat="1" ht="6.95" customHeight="1"/>
    <row r="127" s="151" customFormat="1" ht="6.95" customHeight="1"/>
    <row r="128" s="151" customFormat="1" ht="12" customHeight="1"/>
    <row r="129" ht="12.95" customHeight="1"/>
    <row r="130" ht="12.95" customHeight="1"/>
    <row r="131" s="152" customFormat="1" ht="12.75" customHeight="1"/>
    <row r="132" s="151" customFormat="1" ht="11.1" customHeight="1"/>
    <row r="133" s="151" customFormat="1" ht="11.1" customHeight="1"/>
    <row r="134" s="151" customFormat="1" ht="11.1" customHeight="1"/>
    <row r="135" s="148" customFormat="1" ht="14.1" customHeight="1"/>
    <row r="136" s="148" customFormat="1" ht="14.1" customHeight="1"/>
    <row r="137" s="152" customFormat="1" ht="11.1" customHeight="1"/>
    <row r="138" s="151" customFormat="1" ht="11.1" customHeight="1"/>
    <row r="139" s="151" customFormat="1" ht="11.1" customHeight="1"/>
    <row r="140" s="148" customFormat="1" ht="14.1" customHeight="1"/>
    <row r="141" s="152" customFormat="1" ht="11.1" customHeight="1"/>
    <row r="142" s="148" customFormat="1" ht="14.1" customHeight="1"/>
    <row r="143" s="148" customFormat="1" ht="14.1" customHeight="1"/>
    <row r="144" s="151" customFormat="1" ht="11.1" customHeight="1"/>
    <row r="145" s="151" customFormat="1" ht="11.1" customHeight="1"/>
    <row r="146" s="151" customFormat="1" ht="11.1" customHeight="1"/>
    <row r="147" s="148" customFormat="1" ht="14.1" customHeight="1"/>
    <row r="148" s="148" customFormat="1" ht="14.1" customHeight="1"/>
    <row r="149" s="151" customFormat="1" ht="11.1" customHeight="1"/>
    <row r="150" s="151" customFormat="1" ht="11.1" customHeight="1"/>
    <row r="151" s="151" customFormat="1" ht="11.1" customHeight="1"/>
    <row r="152" s="151" customFormat="1" ht="11.1" customHeight="1"/>
    <row r="153" s="154" customFormat="1"/>
    <row r="154" s="151" customFormat="1" ht="11.1" customHeight="1"/>
    <row r="155" s="151" customFormat="1" ht="11.1" customHeight="1"/>
    <row r="156" s="152" customFormat="1" ht="10.5" customHeight="1"/>
    <row r="157" s="151" customFormat="1" ht="11.1" customHeight="1"/>
    <row r="158" s="151" customFormat="1" ht="11.1" customHeight="1"/>
    <row r="159" s="151" customFormat="1" ht="11.1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J89"/>
  <sheetViews>
    <sheetView topLeftCell="A13" zoomScaleNormal="100" zoomScalePageLayoutView="145" workbookViewId="0">
      <selection activeCell="A40" sqref="A40:A41"/>
    </sheetView>
  </sheetViews>
  <sheetFormatPr baseColWidth="10" defaultColWidth="11.42578125" defaultRowHeight="12.75"/>
  <cols>
    <col min="1" max="1" width="15.7109375" style="149" customWidth="1"/>
    <col min="2" max="10" width="6.85546875" style="149" customWidth="1"/>
    <col min="11" max="16384" width="11.42578125" style="149"/>
  </cols>
  <sheetData>
    <row r="1" spans="1:10" s="151" customFormat="1" ht="15" customHeight="1">
      <c r="A1" s="170" t="s">
        <v>612</v>
      </c>
      <c r="B1" s="40"/>
      <c r="C1" s="40"/>
      <c r="D1" s="10"/>
      <c r="E1" s="10"/>
      <c r="F1" s="10"/>
      <c r="G1" s="10"/>
      <c r="H1" s="10"/>
      <c r="I1" s="10"/>
      <c r="J1" s="10"/>
    </row>
    <row r="2" spans="1:10" s="151" customFormat="1" ht="12" customHeight="1">
      <c r="A2" s="170" t="s">
        <v>406</v>
      </c>
      <c r="B2" s="40"/>
      <c r="C2" s="40"/>
      <c r="D2" s="10"/>
      <c r="E2" s="10"/>
      <c r="F2" s="10"/>
      <c r="G2" s="10"/>
      <c r="H2" s="10"/>
      <c r="I2" s="10"/>
      <c r="J2" s="10"/>
    </row>
    <row r="3" spans="1:10" s="150" customFormat="1" ht="12" customHeight="1">
      <c r="A3" s="6" t="s">
        <v>160</v>
      </c>
      <c r="B3" s="40"/>
      <c r="C3" s="40"/>
      <c r="D3" s="10"/>
      <c r="E3" s="10"/>
      <c r="F3" s="10"/>
      <c r="G3" s="10"/>
      <c r="H3" s="10"/>
      <c r="I3" s="10"/>
      <c r="J3" s="10"/>
    </row>
    <row r="4" spans="1:10" s="151" customFormat="1" ht="3.95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s="151" customFormat="1" ht="12" customHeight="1">
      <c r="A5" s="730" t="s">
        <v>119</v>
      </c>
      <c r="B5" s="732" t="s">
        <v>46</v>
      </c>
      <c r="C5" s="733"/>
      <c r="D5" s="734"/>
      <c r="E5" s="732" t="s">
        <v>60</v>
      </c>
      <c r="F5" s="733"/>
      <c r="G5" s="734"/>
      <c r="H5" s="732" t="s">
        <v>47</v>
      </c>
      <c r="I5" s="733"/>
      <c r="J5" s="734"/>
    </row>
    <row r="6" spans="1:10" s="151" customFormat="1" ht="12" customHeight="1">
      <c r="A6" s="731"/>
      <c r="B6" s="9">
        <v>2019</v>
      </c>
      <c r="C6" s="9">
        <v>2020</v>
      </c>
      <c r="D6" s="9" t="s">
        <v>42</v>
      </c>
      <c r="E6" s="9">
        <v>2019</v>
      </c>
      <c r="F6" s="9">
        <v>2020</v>
      </c>
      <c r="G6" s="9" t="s">
        <v>42</v>
      </c>
      <c r="H6" s="9">
        <v>2019</v>
      </c>
      <c r="I6" s="9">
        <v>2020</v>
      </c>
      <c r="J6" s="9" t="s">
        <v>42</v>
      </c>
    </row>
    <row r="7" spans="1:10" s="151" customFormat="1" ht="11.1" customHeight="1">
      <c r="A7" s="250" t="s">
        <v>102</v>
      </c>
      <c r="B7" s="186">
        <f>AVERAGE(B8:B14)</f>
        <v>1430.1428571428571</v>
      </c>
      <c r="C7" s="186">
        <f>AVERAGE(C8:C14)</f>
        <v>1484.7142857142858</v>
      </c>
      <c r="D7" s="174">
        <f t="shared" ref="D7:D39" si="0">((C7/B7)-    1)*100</f>
        <v>3.8158026171211779</v>
      </c>
      <c r="E7" s="186">
        <f>AVERAGE(E8:E14)</f>
        <v>409</v>
      </c>
      <c r="F7" s="186">
        <f>AVERAGE(F8:F14)</f>
        <v>467.5</v>
      </c>
      <c r="G7" s="174">
        <f>((F7/E7)-    1)*100</f>
        <v>14.303178484107582</v>
      </c>
      <c r="H7" s="186">
        <f>AVERAGE(H8:H14)</f>
        <v>393</v>
      </c>
      <c r="I7" s="186">
        <f>AVERAGE(I8:I14)</f>
        <v>393</v>
      </c>
      <c r="J7" s="174">
        <f>((I7/H7)-    1)*100</f>
        <v>0</v>
      </c>
    </row>
    <row r="8" spans="1:10" s="151" customFormat="1" ht="11.1" customHeight="1">
      <c r="A8" s="249" t="s">
        <v>105</v>
      </c>
      <c r="B8" s="293">
        <v>1400</v>
      </c>
      <c r="C8" s="293">
        <v>1510</v>
      </c>
      <c r="D8" s="175">
        <f>((C8/B8)-    1)*100</f>
        <v>7.8571428571428514</v>
      </c>
      <c r="E8" s="293">
        <v>405</v>
      </c>
      <c r="F8" s="293">
        <v>505</v>
      </c>
      <c r="G8" s="175">
        <f>((F8/E8)-    1)*100</f>
        <v>24.691358024691358</v>
      </c>
      <c r="H8" s="293" t="s">
        <v>142</v>
      </c>
      <c r="I8" s="293" t="s">
        <v>142</v>
      </c>
      <c r="J8" s="175" t="s">
        <v>129</v>
      </c>
    </row>
    <row r="9" spans="1:10" s="151" customFormat="1" ht="11.1" customHeight="1">
      <c r="A9" s="249" t="s">
        <v>106</v>
      </c>
      <c r="B9" s="293">
        <v>1298</v>
      </c>
      <c r="C9" s="293">
        <v>1300</v>
      </c>
      <c r="D9" s="175">
        <f>((C9/B9)-    1)*100</f>
        <v>0.15408320493066618</v>
      </c>
      <c r="E9" s="187">
        <v>313</v>
      </c>
      <c r="F9" s="293">
        <v>313</v>
      </c>
      <c r="G9" s="175">
        <f>((F9/E9)-    1)*100</f>
        <v>0</v>
      </c>
      <c r="H9" s="293">
        <v>393</v>
      </c>
      <c r="I9" s="293">
        <v>393</v>
      </c>
      <c r="J9" s="175">
        <f>((I9/H9)-    1)*100</f>
        <v>0</v>
      </c>
    </row>
    <row r="10" spans="1:10" s="151" customFormat="1" ht="11.1" customHeight="1">
      <c r="A10" s="249" t="s">
        <v>107</v>
      </c>
      <c r="B10" s="293">
        <v>1500</v>
      </c>
      <c r="C10" s="293">
        <v>1400</v>
      </c>
      <c r="D10" s="175">
        <f>((C10/B10)-    1)*100</f>
        <v>-6.6666666666666652</v>
      </c>
      <c r="E10" s="187" t="s">
        <v>142</v>
      </c>
      <c r="F10" s="293" t="s">
        <v>142</v>
      </c>
      <c r="G10" s="175" t="s">
        <v>129</v>
      </c>
      <c r="H10" s="187" t="s">
        <v>142</v>
      </c>
      <c r="I10" s="187" t="s">
        <v>142</v>
      </c>
      <c r="J10" s="175" t="s">
        <v>129</v>
      </c>
    </row>
    <row r="11" spans="1:10" s="151" customFormat="1" ht="11.1" customHeight="1">
      <c r="A11" s="249" t="s">
        <v>108</v>
      </c>
      <c r="B11" s="187">
        <v>1370</v>
      </c>
      <c r="C11" s="187">
        <v>1430</v>
      </c>
      <c r="D11" s="175">
        <f t="shared" si="0"/>
        <v>4.3795620437956151</v>
      </c>
      <c r="E11" s="187" t="s">
        <v>142</v>
      </c>
      <c r="F11" s="187">
        <v>700</v>
      </c>
      <c r="G11" s="175" t="s">
        <v>129</v>
      </c>
      <c r="H11" s="187" t="s">
        <v>142</v>
      </c>
      <c r="I11" s="187" t="s">
        <v>142</v>
      </c>
      <c r="J11" s="175" t="s">
        <v>129</v>
      </c>
    </row>
    <row r="12" spans="1:10" s="151" customFormat="1" ht="11.1" customHeight="1">
      <c r="A12" s="249" t="s">
        <v>109</v>
      </c>
      <c r="B12" s="187">
        <v>1393</v>
      </c>
      <c r="C12" s="187">
        <v>1553</v>
      </c>
      <c r="D12" s="175">
        <f t="shared" si="0"/>
        <v>11.486001435750183</v>
      </c>
      <c r="E12" s="187">
        <v>527</v>
      </c>
      <c r="F12" s="187">
        <v>527</v>
      </c>
      <c r="G12" s="175">
        <f t="shared" ref="G12:G14" si="1">((F12/E12)-    1)*100</f>
        <v>0</v>
      </c>
      <c r="H12" s="187" t="s">
        <v>142</v>
      </c>
      <c r="I12" s="187" t="s">
        <v>142</v>
      </c>
      <c r="J12" s="175" t="s">
        <v>129</v>
      </c>
    </row>
    <row r="13" spans="1:10" s="152" customFormat="1" ht="11.1" customHeight="1">
      <c r="A13" s="249" t="s">
        <v>111</v>
      </c>
      <c r="B13" s="187">
        <v>1400</v>
      </c>
      <c r="C13" s="187">
        <v>1500</v>
      </c>
      <c r="D13" s="175">
        <f t="shared" si="0"/>
        <v>7.1428571428571397</v>
      </c>
      <c r="E13" s="187">
        <v>440</v>
      </c>
      <c r="F13" s="187">
        <v>400</v>
      </c>
      <c r="G13" s="175">
        <f t="shared" si="1"/>
        <v>-9.0909090909090935</v>
      </c>
      <c r="H13" s="187" t="s">
        <v>142</v>
      </c>
      <c r="I13" s="187" t="s">
        <v>142</v>
      </c>
      <c r="J13" s="175" t="s">
        <v>129</v>
      </c>
    </row>
    <row r="14" spans="1:10" s="217" customFormat="1" ht="11.1" customHeight="1">
      <c r="A14" s="249" t="s">
        <v>155</v>
      </c>
      <c r="B14" s="187">
        <v>1650</v>
      </c>
      <c r="C14" s="187">
        <v>1700</v>
      </c>
      <c r="D14" s="175">
        <f t="shared" si="0"/>
        <v>3.0303030303030276</v>
      </c>
      <c r="E14" s="293">
        <v>360</v>
      </c>
      <c r="F14" s="187">
        <v>360</v>
      </c>
      <c r="G14" s="175">
        <f t="shared" si="1"/>
        <v>0</v>
      </c>
      <c r="H14" s="187" t="s">
        <v>142</v>
      </c>
      <c r="I14" s="187" t="s">
        <v>142</v>
      </c>
      <c r="J14" s="175" t="s">
        <v>129</v>
      </c>
    </row>
    <row r="15" spans="1:10" s="217" customFormat="1" ht="11.1" customHeight="1">
      <c r="A15" s="277" t="s">
        <v>190</v>
      </c>
      <c r="B15" s="188">
        <f>AVERAGE(B16:B22)</f>
        <v>1320.2857142857142</v>
      </c>
      <c r="C15" s="188">
        <f>AVERAGE(C16:C22)</f>
        <v>1337.4285714285713</v>
      </c>
      <c r="D15" s="175">
        <f t="shared" ref="D15:D22" si="2">((C15/B15)-1)*100</f>
        <v>1.2984202553559809</v>
      </c>
      <c r="E15" s="186">
        <f>AVERAGE(E16:E22)</f>
        <v>305</v>
      </c>
      <c r="F15" s="186">
        <f>AVERAGE(F16:F22)</f>
        <v>317</v>
      </c>
      <c r="G15" s="174">
        <f t="shared" ref="G15:G22" si="3">((F15/E15)-1)*100</f>
        <v>3.9344262295081922</v>
      </c>
      <c r="H15" s="176">
        <f>AVERAGE(H16:H22)</f>
        <v>1033.3333333333333</v>
      </c>
      <c r="I15" s="238">
        <f>AVERAGE(I16:I22)</f>
        <v>1003.3333333333334</v>
      </c>
      <c r="J15" s="174">
        <f t="shared" ref="J15" si="4">((I15/H15)-1)*100</f>
        <v>-2.9032258064516037</v>
      </c>
    </row>
    <row r="16" spans="1:10" s="154" customFormat="1" ht="11.1" customHeight="1">
      <c r="A16" s="272" t="s">
        <v>226</v>
      </c>
      <c r="B16" s="187">
        <v>1287</v>
      </c>
      <c r="C16" s="187">
        <v>1287</v>
      </c>
      <c r="D16" s="175">
        <f t="shared" si="2"/>
        <v>0</v>
      </c>
      <c r="E16" s="187" t="s">
        <v>142</v>
      </c>
      <c r="F16" s="187" t="s">
        <v>142</v>
      </c>
      <c r="G16" s="175" t="s">
        <v>129</v>
      </c>
      <c r="H16" s="187" t="s">
        <v>142</v>
      </c>
      <c r="I16" s="187" t="s">
        <v>142</v>
      </c>
      <c r="J16" s="175" t="s">
        <v>129</v>
      </c>
    </row>
    <row r="17" spans="1:10" ht="11.1" customHeight="1">
      <c r="A17" s="272" t="s">
        <v>217</v>
      </c>
      <c r="B17" s="187">
        <v>1280</v>
      </c>
      <c r="C17" s="187">
        <v>1280</v>
      </c>
      <c r="D17" s="175">
        <f t="shared" si="2"/>
        <v>0</v>
      </c>
      <c r="E17" s="187">
        <v>320</v>
      </c>
      <c r="F17" s="187">
        <v>320</v>
      </c>
      <c r="G17" s="175">
        <f t="shared" ref="G17" si="5">((F17/E17)-    1)*100</f>
        <v>0</v>
      </c>
      <c r="H17" s="187" t="s">
        <v>142</v>
      </c>
      <c r="I17" s="187" t="s">
        <v>142</v>
      </c>
      <c r="J17" s="175" t="s">
        <v>129</v>
      </c>
    </row>
    <row r="18" spans="1:10" ht="11.1" customHeight="1">
      <c r="A18" s="272" t="s">
        <v>229</v>
      </c>
      <c r="B18" s="187">
        <v>1525</v>
      </c>
      <c r="C18" s="187">
        <v>1525</v>
      </c>
      <c r="D18" s="175">
        <f t="shared" si="2"/>
        <v>0</v>
      </c>
      <c r="E18" s="187">
        <v>290</v>
      </c>
      <c r="F18" s="187">
        <v>307</v>
      </c>
      <c r="G18" s="175">
        <f t="shared" si="3"/>
        <v>5.862068965517242</v>
      </c>
      <c r="H18" s="187">
        <v>1150</v>
      </c>
      <c r="I18" s="187">
        <v>1150</v>
      </c>
      <c r="J18" s="175">
        <f t="shared" ref="J18" si="6">((I18/H18)-1)*100</f>
        <v>0</v>
      </c>
    </row>
    <row r="19" spans="1:10" ht="11.1" customHeight="1">
      <c r="A19" s="272" t="s">
        <v>220</v>
      </c>
      <c r="B19" s="187">
        <v>1450</v>
      </c>
      <c r="C19" s="187">
        <v>1450</v>
      </c>
      <c r="D19" s="175">
        <f t="shared" si="2"/>
        <v>0</v>
      </c>
      <c r="E19" s="187" t="s">
        <v>142</v>
      </c>
      <c r="F19" s="187">
        <v>280</v>
      </c>
      <c r="G19" s="175" t="s">
        <v>129</v>
      </c>
      <c r="H19" s="187" t="s">
        <v>142</v>
      </c>
      <c r="I19" s="187" t="s">
        <v>142</v>
      </c>
      <c r="J19" s="175" t="s">
        <v>129</v>
      </c>
    </row>
    <row r="20" spans="1:10" ht="11.1" customHeight="1">
      <c r="A20" s="272" t="s">
        <v>191</v>
      </c>
      <c r="B20" s="187">
        <v>1380</v>
      </c>
      <c r="C20" s="187">
        <v>1500</v>
      </c>
      <c r="D20" s="175">
        <f t="shared" si="2"/>
        <v>8.6956521739130377</v>
      </c>
      <c r="E20" s="187">
        <v>340</v>
      </c>
      <c r="F20" s="187">
        <v>420</v>
      </c>
      <c r="G20" s="175">
        <f t="shared" si="3"/>
        <v>23.529411764705888</v>
      </c>
      <c r="H20" s="187">
        <v>850</v>
      </c>
      <c r="I20" s="187">
        <v>760</v>
      </c>
      <c r="J20" s="175">
        <f t="shared" ref="J20" si="7">((I20/H20)-1)*100</f>
        <v>-10.588235294117643</v>
      </c>
    </row>
    <row r="21" spans="1:10" s="151" customFormat="1" ht="11.1" customHeight="1">
      <c r="A21" s="272" t="s">
        <v>224</v>
      </c>
      <c r="B21" s="187">
        <v>1190</v>
      </c>
      <c r="C21" s="187">
        <v>1190</v>
      </c>
      <c r="D21" s="175">
        <f t="shared" si="2"/>
        <v>0</v>
      </c>
      <c r="E21" s="187">
        <v>285</v>
      </c>
      <c r="F21" s="187">
        <v>285</v>
      </c>
      <c r="G21" s="175">
        <f t="shared" si="3"/>
        <v>0</v>
      </c>
      <c r="H21" s="187" t="s">
        <v>142</v>
      </c>
      <c r="I21" s="187" t="s">
        <v>142</v>
      </c>
      <c r="J21" s="175" t="s">
        <v>129</v>
      </c>
    </row>
    <row r="22" spans="1:10" s="148" customFormat="1" ht="11.1" customHeight="1">
      <c r="A22" s="272" t="s">
        <v>225</v>
      </c>
      <c r="B22" s="187">
        <v>1130</v>
      </c>
      <c r="C22" s="187">
        <v>1130</v>
      </c>
      <c r="D22" s="175">
        <f t="shared" si="2"/>
        <v>0</v>
      </c>
      <c r="E22" s="187">
        <v>290</v>
      </c>
      <c r="F22" s="187">
        <v>290</v>
      </c>
      <c r="G22" s="175">
        <f t="shared" si="3"/>
        <v>0</v>
      </c>
      <c r="H22" s="187">
        <v>1100</v>
      </c>
      <c r="I22" s="187">
        <v>1100</v>
      </c>
      <c r="J22" s="175">
        <f t="shared" ref="J22" si="8">((I22/H22)-1)*100</f>
        <v>0</v>
      </c>
    </row>
    <row r="23" spans="1:10" s="148" customFormat="1" ht="11.1" customHeight="1">
      <c r="A23" s="271" t="s">
        <v>390</v>
      </c>
      <c r="B23" s="245" t="s">
        <v>403</v>
      </c>
      <c r="C23" s="245" t="s">
        <v>403</v>
      </c>
      <c r="D23" s="175" t="s">
        <v>129</v>
      </c>
      <c r="E23" s="186">
        <f>AVERAGE(E24:E24)</f>
        <v>260</v>
      </c>
      <c r="F23" s="186">
        <f>AVERAGE(F24:F24)</f>
        <v>260</v>
      </c>
      <c r="G23" s="452">
        <f>((F23/E23)-    1)*100</f>
        <v>0</v>
      </c>
      <c r="H23" s="186">
        <f>AVERAGE(H24:H24)</f>
        <v>600</v>
      </c>
      <c r="I23" s="186">
        <f>AVERAGE(I24:I24)</f>
        <v>700</v>
      </c>
      <c r="J23" s="452">
        <f t="shared" ref="J23:J24" si="9">((I23/H23)-    1)*100</f>
        <v>16.666666666666675</v>
      </c>
    </row>
    <row r="24" spans="1:10" s="219" customFormat="1" ht="11.1" customHeight="1">
      <c r="A24" s="272" t="s">
        <v>397</v>
      </c>
      <c r="B24" s="187" t="s">
        <v>142</v>
      </c>
      <c r="C24" s="187" t="s">
        <v>142</v>
      </c>
      <c r="D24" s="175" t="s">
        <v>129</v>
      </c>
      <c r="E24" s="187">
        <v>260</v>
      </c>
      <c r="F24" s="187">
        <v>260</v>
      </c>
      <c r="G24" s="175">
        <f>((F24/E24)-    1)*100</f>
        <v>0</v>
      </c>
      <c r="H24" s="187">
        <v>600</v>
      </c>
      <c r="I24" s="187">
        <v>700</v>
      </c>
      <c r="J24" s="175">
        <f t="shared" si="9"/>
        <v>16.666666666666675</v>
      </c>
    </row>
    <row r="25" spans="1:10" s="219" customFormat="1" ht="11.1" customHeight="1">
      <c r="A25" s="250" t="s">
        <v>73</v>
      </c>
      <c r="B25" s="186">
        <v>1213.3333333333335</v>
      </c>
      <c r="C25" s="186">
        <f>AVERAGE(C26:C27)</f>
        <v>1020</v>
      </c>
      <c r="D25" s="174">
        <f t="shared" si="0"/>
        <v>-15.934065934065945</v>
      </c>
      <c r="E25" s="245" t="s">
        <v>403</v>
      </c>
      <c r="F25" s="245" t="s">
        <v>403</v>
      </c>
      <c r="G25" s="174" t="s">
        <v>129</v>
      </c>
      <c r="H25" s="188">
        <f>AVERAGE(H26:H27)</f>
        <v>360</v>
      </c>
      <c r="I25" s="186">
        <f>AVERAGE(I26:I27)</f>
        <v>485</v>
      </c>
      <c r="J25" s="174">
        <f>((I25/H25)-    1)*100</f>
        <v>34.722222222222229</v>
      </c>
    </row>
    <row r="26" spans="1:10" s="219" customFormat="1" ht="11.1" customHeight="1">
      <c r="A26" s="249" t="s">
        <v>137</v>
      </c>
      <c r="B26" s="187">
        <v>1160</v>
      </c>
      <c r="C26" s="187">
        <v>1000</v>
      </c>
      <c r="D26" s="175">
        <f t="shared" si="0"/>
        <v>-13.793103448275868</v>
      </c>
      <c r="E26" s="187" t="s">
        <v>142</v>
      </c>
      <c r="F26" s="187" t="s">
        <v>142</v>
      </c>
      <c r="G26" s="175" t="s">
        <v>129</v>
      </c>
      <c r="H26" s="187">
        <v>360</v>
      </c>
      <c r="I26" s="187">
        <v>400</v>
      </c>
      <c r="J26" s="175">
        <v>-8.2417582417582462</v>
      </c>
    </row>
    <row r="27" spans="1:10" s="219" customFormat="1" ht="11.1" customHeight="1">
      <c r="A27" s="249" t="s">
        <v>61</v>
      </c>
      <c r="B27" s="187">
        <v>1266.6666666666667</v>
      </c>
      <c r="C27" s="187">
        <v>1040</v>
      </c>
      <c r="D27" s="175">
        <f t="shared" si="0"/>
        <v>-17.894736842105264</v>
      </c>
      <c r="E27" s="187" t="s">
        <v>142</v>
      </c>
      <c r="F27" s="187" t="s">
        <v>142</v>
      </c>
      <c r="G27" s="175" t="s">
        <v>129</v>
      </c>
      <c r="H27" s="187" t="s">
        <v>142</v>
      </c>
      <c r="I27" s="187">
        <v>570</v>
      </c>
      <c r="J27" s="175" t="s">
        <v>129</v>
      </c>
    </row>
    <row r="28" spans="1:10" s="219" customFormat="1" ht="11.1" customHeight="1">
      <c r="A28" s="250" t="s">
        <v>185</v>
      </c>
      <c r="B28" s="186">
        <v>1093.5714285714287</v>
      </c>
      <c r="C28" s="186">
        <f>AVERAGE(C29:C33)</f>
        <v>1024</v>
      </c>
      <c r="D28" s="174">
        <f t="shared" si="0"/>
        <v>-6.3618549967341735</v>
      </c>
      <c r="E28" s="188" t="s">
        <v>129</v>
      </c>
      <c r="F28" s="188">
        <f>AVERAGE(F29:F33)</f>
        <v>1260</v>
      </c>
      <c r="G28" s="174" t="s">
        <v>129</v>
      </c>
      <c r="H28" s="188" t="s">
        <v>129</v>
      </c>
      <c r="I28" s="188" t="s">
        <v>129</v>
      </c>
      <c r="J28" s="174" t="s">
        <v>129</v>
      </c>
    </row>
    <row r="29" spans="1:10" s="148" customFormat="1" ht="11.1" customHeight="1">
      <c r="A29" s="249" t="s">
        <v>186</v>
      </c>
      <c r="B29" s="187">
        <v>1000</v>
      </c>
      <c r="C29" s="187">
        <v>1000</v>
      </c>
      <c r="D29" s="175">
        <f t="shared" si="0"/>
        <v>0</v>
      </c>
      <c r="E29" s="187" t="s">
        <v>142</v>
      </c>
      <c r="F29" s="187" t="s">
        <v>142</v>
      </c>
      <c r="G29" s="175" t="s">
        <v>129</v>
      </c>
      <c r="H29" s="187" t="s">
        <v>142</v>
      </c>
      <c r="I29" s="187" t="s">
        <v>142</v>
      </c>
      <c r="J29" s="175" t="s">
        <v>129</v>
      </c>
    </row>
    <row r="30" spans="1:10" s="151" customFormat="1" ht="11.1" customHeight="1">
      <c r="A30" s="249" t="s">
        <v>187</v>
      </c>
      <c r="B30" s="187">
        <v>1000</v>
      </c>
      <c r="C30" s="187">
        <v>1000</v>
      </c>
      <c r="D30" s="175">
        <f t="shared" si="0"/>
        <v>0</v>
      </c>
      <c r="E30" s="187" t="s">
        <v>142</v>
      </c>
      <c r="F30" s="187" t="s">
        <v>142</v>
      </c>
      <c r="G30" s="175" t="s">
        <v>129</v>
      </c>
      <c r="H30" s="187" t="s">
        <v>142</v>
      </c>
      <c r="I30" s="187" t="s">
        <v>142</v>
      </c>
      <c r="J30" s="175" t="s">
        <v>129</v>
      </c>
    </row>
    <row r="31" spans="1:10" s="152" customFormat="1" ht="11.1" customHeight="1">
      <c r="A31" s="249" t="s">
        <v>188</v>
      </c>
      <c r="B31" s="187">
        <v>1100</v>
      </c>
      <c r="C31" s="187">
        <v>1100</v>
      </c>
      <c r="D31" s="175">
        <f t="shared" si="0"/>
        <v>0</v>
      </c>
      <c r="E31" s="187" t="s">
        <v>142</v>
      </c>
      <c r="F31" s="187" t="s">
        <v>142</v>
      </c>
      <c r="G31" s="175" t="s">
        <v>129</v>
      </c>
      <c r="H31" s="187" t="s">
        <v>142</v>
      </c>
      <c r="I31" s="187" t="s">
        <v>142</v>
      </c>
      <c r="J31" s="175" t="s">
        <v>129</v>
      </c>
    </row>
    <row r="32" spans="1:10" s="151" customFormat="1" ht="11.1" customHeight="1">
      <c r="A32" s="249" t="s">
        <v>236</v>
      </c>
      <c r="B32" s="187">
        <v>995</v>
      </c>
      <c r="C32" s="187">
        <v>1020</v>
      </c>
      <c r="D32" s="175">
        <f t="shared" si="0"/>
        <v>2.5125628140703515</v>
      </c>
      <c r="E32" s="187" t="s">
        <v>142</v>
      </c>
      <c r="F32" s="187">
        <v>1260</v>
      </c>
      <c r="G32" s="175" t="s">
        <v>129</v>
      </c>
      <c r="H32" s="187" t="s">
        <v>142</v>
      </c>
      <c r="I32" s="187" t="s">
        <v>142</v>
      </c>
      <c r="J32" s="175" t="s">
        <v>129</v>
      </c>
    </row>
    <row r="33" spans="1:10" s="151" customFormat="1" ht="11.1" customHeight="1">
      <c r="A33" s="249" t="s">
        <v>189</v>
      </c>
      <c r="B33" s="187">
        <v>1000</v>
      </c>
      <c r="C33" s="187">
        <v>1000</v>
      </c>
      <c r="D33" s="175">
        <f t="shared" si="0"/>
        <v>0</v>
      </c>
      <c r="E33" s="187" t="s">
        <v>142</v>
      </c>
      <c r="F33" s="187" t="s">
        <v>142</v>
      </c>
      <c r="G33" s="175" t="s">
        <v>129</v>
      </c>
      <c r="H33" s="187" t="s">
        <v>142</v>
      </c>
      <c r="I33" s="187" t="s">
        <v>142</v>
      </c>
      <c r="J33" s="175" t="s">
        <v>129</v>
      </c>
    </row>
    <row r="34" spans="1:10" s="151" customFormat="1" ht="11.1" customHeight="1">
      <c r="A34" s="250" t="s">
        <v>68</v>
      </c>
      <c r="B34" s="186">
        <f>AVERAGE(B35:B37)</f>
        <v>1000</v>
      </c>
      <c r="C34" s="186">
        <f>AVERAGE(C35:C37)</f>
        <v>1033.3333333333333</v>
      </c>
      <c r="D34" s="174">
        <f t="shared" si="0"/>
        <v>3.3333333333333215</v>
      </c>
      <c r="E34" s="245" t="s">
        <v>403</v>
      </c>
      <c r="F34" s="245">
        <f>AVERAGE(F35:F37)</f>
        <v>700</v>
      </c>
      <c r="G34" s="174" t="s">
        <v>129</v>
      </c>
      <c r="H34" s="188">
        <f>AVERAGE(H35:H37)</f>
        <v>750</v>
      </c>
      <c r="I34" s="188">
        <f>AVERAGE(I35:I37)</f>
        <v>750</v>
      </c>
      <c r="J34" s="174">
        <f t="shared" ref="J34:J37" si="10">((I34/H34)-    1)*100</f>
        <v>0</v>
      </c>
    </row>
    <row r="35" spans="1:10" s="152" customFormat="1" ht="11.1" customHeight="1">
      <c r="A35" s="249" t="s">
        <v>69</v>
      </c>
      <c r="B35" s="187">
        <v>1000</v>
      </c>
      <c r="C35" s="187">
        <v>1000</v>
      </c>
      <c r="D35" s="175">
        <f t="shared" si="0"/>
        <v>0</v>
      </c>
      <c r="E35" s="187" t="s">
        <v>142</v>
      </c>
      <c r="F35" s="187" t="s">
        <v>142</v>
      </c>
      <c r="G35" s="175" t="s">
        <v>129</v>
      </c>
      <c r="H35" s="187" t="s">
        <v>178</v>
      </c>
      <c r="I35" s="187" t="s">
        <v>142</v>
      </c>
      <c r="J35" s="175" t="s">
        <v>129</v>
      </c>
    </row>
    <row r="36" spans="1:10" s="151" customFormat="1" ht="11.1" customHeight="1">
      <c r="A36" s="249" t="s">
        <v>132</v>
      </c>
      <c r="B36" s="187" t="s">
        <v>142</v>
      </c>
      <c r="C36" s="187">
        <v>1100</v>
      </c>
      <c r="D36" s="175" t="s">
        <v>129</v>
      </c>
      <c r="E36" s="187" t="s">
        <v>142</v>
      </c>
      <c r="F36" s="187">
        <v>700</v>
      </c>
      <c r="G36" s="175" t="s">
        <v>129</v>
      </c>
      <c r="H36" s="187">
        <v>800</v>
      </c>
      <c r="I36" s="187">
        <v>800</v>
      </c>
      <c r="J36" s="175">
        <f t="shared" si="10"/>
        <v>0</v>
      </c>
    </row>
    <row r="37" spans="1:10" s="151" customFormat="1" ht="11.1" customHeight="1">
      <c r="A37" s="249" t="s">
        <v>71</v>
      </c>
      <c r="B37" s="187">
        <v>1000</v>
      </c>
      <c r="C37" s="187">
        <v>1000</v>
      </c>
      <c r="D37" s="175">
        <f t="shared" si="0"/>
        <v>0</v>
      </c>
      <c r="E37" s="187" t="s">
        <v>142</v>
      </c>
      <c r="F37" s="187" t="s">
        <v>142</v>
      </c>
      <c r="G37" s="175" t="s">
        <v>129</v>
      </c>
      <c r="H37" s="187">
        <v>700</v>
      </c>
      <c r="I37" s="187">
        <v>700</v>
      </c>
      <c r="J37" s="175">
        <f t="shared" si="10"/>
        <v>0</v>
      </c>
    </row>
    <row r="38" spans="1:10" s="151" customFormat="1" ht="11.1" customHeight="1">
      <c r="A38" s="271" t="s">
        <v>72</v>
      </c>
      <c r="B38" s="188">
        <f>AVERAGE(B39:B39)</f>
        <v>1640</v>
      </c>
      <c r="C38" s="188">
        <f>AVERAGE(C39:C39)</f>
        <v>1627</v>
      </c>
      <c r="D38" s="174">
        <f t="shared" si="0"/>
        <v>-0.792682926829269</v>
      </c>
      <c r="E38" s="245" t="s">
        <v>403</v>
      </c>
      <c r="F38" s="245" t="s">
        <v>403</v>
      </c>
      <c r="G38" s="176" t="s">
        <v>128</v>
      </c>
      <c r="H38" s="176" t="s">
        <v>128</v>
      </c>
      <c r="I38" s="176" t="s">
        <v>128</v>
      </c>
      <c r="J38" s="176" t="s">
        <v>128</v>
      </c>
    </row>
    <row r="39" spans="1:10" s="152" customFormat="1" ht="11.1" customHeight="1">
      <c r="A39" s="272" t="s">
        <v>54</v>
      </c>
      <c r="B39" s="187">
        <v>1640</v>
      </c>
      <c r="C39" s="187">
        <v>1627</v>
      </c>
      <c r="D39" s="175">
        <f t="shared" si="0"/>
        <v>-0.792682926829269</v>
      </c>
      <c r="E39" s="245" t="s">
        <v>403</v>
      </c>
      <c r="F39" s="245" t="s">
        <v>403</v>
      </c>
      <c r="G39" s="294" t="s">
        <v>128</v>
      </c>
      <c r="H39" s="294" t="s">
        <v>128</v>
      </c>
      <c r="I39" s="294" t="s">
        <v>128</v>
      </c>
      <c r="J39" s="294" t="s">
        <v>128</v>
      </c>
    </row>
    <row r="40" spans="1:10" s="151" customFormat="1" ht="12" customHeight="1">
      <c r="A40" s="189" t="s">
        <v>58</v>
      </c>
      <c r="B40" s="189"/>
      <c r="C40" s="189"/>
      <c r="D40" s="183"/>
      <c r="E40" s="206"/>
      <c r="F40" s="206"/>
      <c r="G40" s="183"/>
      <c r="H40" s="206"/>
      <c r="I40" s="206"/>
      <c r="J40" s="183"/>
    </row>
    <row r="41" spans="1:10" s="151" customFormat="1" ht="12" customHeight="1">
      <c r="A41" s="181" t="s">
        <v>29</v>
      </c>
      <c r="B41" s="181"/>
      <c r="C41" s="181"/>
      <c r="D41" s="185"/>
      <c r="E41" s="10"/>
      <c r="F41" s="10"/>
      <c r="G41" s="185"/>
      <c r="H41" s="10"/>
      <c r="I41" s="10"/>
      <c r="J41" s="185"/>
    </row>
    <row r="42" spans="1:10" s="151" customFormat="1" ht="11.1" customHeight="1"/>
    <row r="43" spans="1:10" s="151" customFormat="1" ht="11.1" customHeight="1"/>
    <row r="44" spans="1:10" s="151" customFormat="1" ht="11.1" customHeight="1"/>
    <row r="45" spans="1:10" s="151" customFormat="1" ht="11.1" customHeight="1"/>
    <row r="46" spans="1:10" s="151" customFormat="1" ht="11.1" customHeight="1"/>
    <row r="47" spans="1:10" s="151" customFormat="1" ht="11.1" customHeight="1"/>
    <row r="48" spans="1:10" s="151" customFormat="1" ht="11.1" customHeight="1"/>
    <row r="49" s="152" customFormat="1" ht="11.1" customHeight="1"/>
    <row r="50" s="152" customFormat="1" ht="11.1" customHeight="1"/>
    <row r="51" s="151" customFormat="1" ht="11.1" customHeight="1"/>
    <row r="52" s="151" customFormat="1" ht="11.1" customHeight="1"/>
    <row r="53" ht="12.75" customHeight="1"/>
    <row r="54" ht="2.1" customHeight="1"/>
    <row r="55" ht="15.95" customHeight="1"/>
    <row r="56" ht="15.95" customHeight="1"/>
    <row r="57" ht="2.1" customHeight="1"/>
    <row r="58" ht="11.1" customHeight="1"/>
    <row r="59" ht="11.1" customHeight="1"/>
    <row r="60" ht="11.1" customHeight="1"/>
    <row r="61" s="154" customFormat="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s="148" customFormat="1" ht="11.1" customHeight="1"/>
    <row r="70" s="151" customFormat="1" ht="11.1" customHeight="1"/>
    <row r="71" s="151" customFormat="1" ht="11.1" customHeight="1"/>
    <row r="72" s="148" customFormat="1" ht="11.1" customHeight="1"/>
    <row r="73" s="151" customFormat="1" ht="11.1" customHeight="1"/>
    <row r="74" s="148" customFormat="1" ht="11.1" customHeight="1"/>
    <row r="75" s="151" customFormat="1" ht="11.1" customHeight="1"/>
    <row r="76" s="151" customFormat="1" ht="11.1" customHeight="1"/>
    <row r="77" s="148" customFormat="1" ht="11.1" customHeight="1"/>
    <row r="78" s="151" customFormat="1" ht="11.1" customHeight="1"/>
    <row r="79" s="151" customFormat="1" ht="11.1" customHeight="1"/>
    <row r="80" s="151" customFormat="1" ht="11.1" customHeight="1"/>
    <row r="81" s="148" customFormat="1" ht="11.1" customHeight="1"/>
    <row r="82" s="151" customFormat="1" ht="11.1" customHeight="1"/>
    <row r="83" s="151" customFormat="1" ht="11.1" customHeight="1"/>
    <row r="84" s="151" customFormat="1" ht="11.1" customHeight="1"/>
    <row r="85" s="151" customFormat="1" ht="11.1" customHeight="1"/>
    <row r="86" s="151" customFormat="1" ht="11.1" customHeight="1"/>
    <row r="87" s="151" customFormat="1" ht="11.1" customHeight="1"/>
    <row r="88" ht="9" customHeight="1"/>
    <row r="89" ht="9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J36"/>
  <sheetViews>
    <sheetView showGridLines="0" topLeftCell="A16" zoomScaleNormal="100" workbookViewId="0">
      <selection activeCell="A32" sqref="A32:A33"/>
    </sheetView>
  </sheetViews>
  <sheetFormatPr baseColWidth="10" defaultRowHeight="12.75"/>
  <cols>
    <col min="1" max="1" width="15.85546875" customWidth="1"/>
    <col min="2" max="10" width="6.85546875" customWidth="1"/>
  </cols>
  <sheetData>
    <row r="1" spans="1:10" ht="21.95" customHeight="1">
      <c r="A1" s="619" t="s">
        <v>613</v>
      </c>
      <c r="B1" s="296"/>
      <c r="C1" s="296"/>
      <c r="D1" s="297"/>
      <c r="E1" s="296"/>
      <c r="F1" s="296"/>
      <c r="G1" s="297"/>
      <c r="H1" s="296"/>
      <c r="I1" s="296"/>
      <c r="J1" s="297"/>
    </row>
    <row r="2" spans="1:10" s="225" customFormat="1" ht="12" customHeight="1">
      <c r="A2" s="618" t="s">
        <v>407</v>
      </c>
      <c r="B2" s="296"/>
      <c r="C2" s="296"/>
      <c r="D2" s="297"/>
      <c r="E2" s="296"/>
      <c r="F2" s="296"/>
      <c r="G2" s="297"/>
      <c r="H2" s="296"/>
      <c r="I2" s="296"/>
      <c r="J2" s="297"/>
    </row>
    <row r="3" spans="1:10" s="225" customFormat="1" ht="12" customHeight="1">
      <c r="A3" s="618" t="s">
        <v>184</v>
      </c>
      <c r="B3" s="296"/>
      <c r="C3" s="296"/>
      <c r="D3" s="297"/>
      <c r="E3" s="296"/>
      <c r="F3" s="296"/>
      <c r="G3" s="297"/>
      <c r="H3" s="296"/>
      <c r="I3" s="296"/>
      <c r="J3" s="297"/>
    </row>
    <row r="4" spans="1:10" ht="3.95" customHeight="1">
      <c r="A4" s="618"/>
      <c r="B4" s="298"/>
      <c r="C4" s="298"/>
      <c r="D4" s="299"/>
      <c r="E4" s="300"/>
      <c r="F4" s="300"/>
      <c r="G4" s="299"/>
      <c r="H4" s="300"/>
      <c r="I4" s="300"/>
      <c r="J4" s="299"/>
    </row>
    <row r="5" spans="1:10" ht="15" customHeight="1">
      <c r="A5" s="725" t="s">
        <v>408</v>
      </c>
      <c r="B5" s="736" t="s">
        <v>136</v>
      </c>
      <c r="C5" s="737"/>
      <c r="D5" s="738"/>
      <c r="E5" s="736" t="s">
        <v>135</v>
      </c>
      <c r="F5" s="737"/>
      <c r="G5" s="738"/>
      <c r="H5" s="736" t="s">
        <v>134</v>
      </c>
      <c r="I5" s="737"/>
      <c r="J5" s="738"/>
    </row>
    <row r="6" spans="1:10" ht="15" customHeight="1">
      <c r="A6" s="735"/>
      <c r="B6" s="190">
        <v>2019</v>
      </c>
      <c r="C6" s="190">
        <v>2020</v>
      </c>
      <c r="D6" s="190" t="s">
        <v>133</v>
      </c>
      <c r="E6" s="190">
        <v>2019</v>
      </c>
      <c r="F6" s="190">
        <v>2020</v>
      </c>
      <c r="G6" s="190" t="s">
        <v>133</v>
      </c>
      <c r="H6" s="190">
        <v>2019</v>
      </c>
      <c r="I6" s="190">
        <v>2020</v>
      </c>
      <c r="J6" s="190" t="s">
        <v>133</v>
      </c>
    </row>
    <row r="7" spans="1:10" ht="15" customHeight="1">
      <c r="A7" s="301" t="s">
        <v>102</v>
      </c>
      <c r="B7" s="302">
        <f>AVERAGE(B8:B10)</f>
        <v>65.5</v>
      </c>
      <c r="C7" s="302">
        <f>AVERAGE(C8:C10)</f>
        <v>60.026666666666664</v>
      </c>
      <c r="D7" s="222">
        <f t="shared" ref="D7:D10" si="0">((C7/B7)-    1)*100</f>
        <v>-8.3562340966921163</v>
      </c>
      <c r="E7" s="303">
        <f>AVERAGE(E8:E10)</f>
        <v>121.91666666666667</v>
      </c>
      <c r="F7" s="303">
        <f>AVERAGE(F8:F10)</f>
        <v>107.29</v>
      </c>
      <c r="G7" s="222">
        <f t="shared" ref="G7" si="1">((F7/E7)-    1)*100</f>
        <v>-11.997265892002728</v>
      </c>
      <c r="H7" s="303">
        <f>AVERAGE(H8:H10)</f>
        <v>58.166666666666664</v>
      </c>
      <c r="I7" s="303">
        <f>AVERAGE(I8:I10)</f>
        <v>55.25</v>
      </c>
      <c r="J7" s="222">
        <f>((I7/H7)-    1)*100</f>
        <v>-5.014326647564471</v>
      </c>
    </row>
    <row r="8" spans="1:10" ht="12.95" customHeight="1">
      <c r="A8" s="304" t="s">
        <v>103</v>
      </c>
      <c r="B8" s="305">
        <v>64</v>
      </c>
      <c r="C8" s="305">
        <v>63.33</v>
      </c>
      <c r="D8" s="221">
        <f t="shared" si="0"/>
        <v>-1.0468750000000027</v>
      </c>
      <c r="E8" s="305">
        <v>129</v>
      </c>
      <c r="F8" s="305">
        <v>121</v>
      </c>
      <c r="G8" s="221">
        <f>((F8/E8)-    1)*100</f>
        <v>-6.2015503875968996</v>
      </c>
      <c r="H8" s="305">
        <v>64</v>
      </c>
      <c r="I8" s="305">
        <v>65</v>
      </c>
      <c r="J8" s="221">
        <f>((I8/H8)-    1)*100</f>
        <v>1.5625</v>
      </c>
    </row>
    <row r="9" spans="1:10" ht="12.95" customHeight="1">
      <c r="A9" s="304" t="s">
        <v>105</v>
      </c>
      <c r="B9" s="305">
        <v>66.25</v>
      </c>
      <c r="C9" s="305">
        <v>50.75</v>
      </c>
      <c r="D9" s="221">
        <f t="shared" si="0"/>
        <v>-23.396226415094333</v>
      </c>
      <c r="E9" s="305">
        <v>120</v>
      </c>
      <c r="F9" s="305">
        <v>100.5</v>
      </c>
      <c r="G9" s="221">
        <f>((F9/E9)-    1)*100</f>
        <v>-16.249999999999996</v>
      </c>
      <c r="H9" s="305">
        <v>55.25</v>
      </c>
      <c r="I9" s="305">
        <v>45.25</v>
      </c>
      <c r="J9" s="221">
        <f>((I9/H9)-    1)*100</f>
        <v>-18.09954751131222</v>
      </c>
    </row>
    <row r="10" spans="1:10" ht="12.95" customHeight="1">
      <c r="A10" s="304" t="s">
        <v>106</v>
      </c>
      <c r="B10" s="305">
        <v>66.25</v>
      </c>
      <c r="C10" s="305">
        <v>66</v>
      </c>
      <c r="D10" s="221">
        <f t="shared" si="0"/>
        <v>-0.37735849056603765</v>
      </c>
      <c r="E10" s="305">
        <v>116.75</v>
      </c>
      <c r="F10" s="305">
        <v>100.37</v>
      </c>
      <c r="G10" s="221">
        <f>((F10/E10)-    1)*100</f>
        <v>-14.029978586723768</v>
      </c>
      <c r="H10" s="305">
        <v>55.25</v>
      </c>
      <c r="I10" s="305">
        <v>55.5</v>
      </c>
      <c r="J10" s="221">
        <f t="shared" ref="J10:J27" si="2">((I10/H10)-    1)*100</f>
        <v>0.45248868778280382</v>
      </c>
    </row>
    <row r="11" spans="1:10" ht="12.95" customHeight="1">
      <c r="A11" s="301" t="s">
        <v>190</v>
      </c>
      <c r="B11" s="303">
        <f>AVERAGE(B12:B15)</f>
        <v>62.17</v>
      </c>
      <c r="C11" s="303">
        <f>AVERAGE(C12:C15)</f>
        <v>64.780000000000015</v>
      </c>
      <c r="D11" s="222">
        <f t="shared" ref="D11:D15" si="3">((C11/B11)-1)*100</f>
        <v>4.1981663181599016</v>
      </c>
      <c r="E11" s="302" t="s">
        <v>142</v>
      </c>
      <c r="F11" s="302" t="s">
        <v>142</v>
      </c>
      <c r="G11" s="302" t="s">
        <v>129</v>
      </c>
      <c r="H11" s="303">
        <f>AVERAGE(H12:H15)</f>
        <v>58.22</v>
      </c>
      <c r="I11" s="303">
        <f>AVERAGE(I12:I15)</f>
        <v>53.914999999999992</v>
      </c>
      <c r="J11" s="222">
        <f t="shared" ref="J11:J15" si="4">((I11/H11)-1)*100</f>
        <v>-7.3943661971831105</v>
      </c>
    </row>
    <row r="12" spans="1:10" s="225" customFormat="1" ht="12.95" customHeight="1">
      <c r="A12" s="306" t="s">
        <v>226</v>
      </c>
      <c r="B12" s="305">
        <v>64.67</v>
      </c>
      <c r="C12" s="305">
        <v>69.67</v>
      </c>
      <c r="D12" s="221">
        <f t="shared" si="3"/>
        <v>7.7315602288541729</v>
      </c>
      <c r="E12" s="305" t="s">
        <v>142</v>
      </c>
      <c r="F12" s="305" t="s">
        <v>142</v>
      </c>
      <c r="G12" s="302" t="s">
        <v>129</v>
      </c>
      <c r="H12" s="305">
        <v>53.33</v>
      </c>
      <c r="I12" s="305">
        <v>53.33</v>
      </c>
      <c r="J12" s="221">
        <f t="shared" si="4"/>
        <v>0</v>
      </c>
    </row>
    <row r="13" spans="1:10" s="225" customFormat="1" ht="12.95" customHeight="1">
      <c r="A13" s="306" t="s">
        <v>217</v>
      </c>
      <c r="B13" s="305" t="s">
        <v>142</v>
      </c>
      <c r="C13" s="305" t="s">
        <v>142</v>
      </c>
      <c r="D13" s="221" t="s">
        <v>129</v>
      </c>
      <c r="E13" s="305" t="s">
        <v>142</v>
      </c>
      <c r="F13" s="305" t="s">
        <v>142</v>
      </c>
      <c r="G13" s="302" t="s">
        <v>129</v>
      </c>
      <c r="H13" s="305">
        <v>56</v>
      </c>
      <c r="I13" s="305">
        <v>56</v>
      </c>
      <c r="J13" s="221">
        <f t="shared" si="4"/>
        <v>0</v>
      </c>
    </row>
    <row r="14" spans="1:10" ht="12.95" customHeight="1">
      <c r="A14" s="304" t="s">
        <v>191</v>
      </c>
      <c r="B14" s="305" t="s">
        <v>142</v>
      </c>
      <c r="C14" s="305">
        <v>65</v>
      </c>
      <c r="D14" s="221" t="s">
        <v>129</v>
      </c>
      <c r="E14" s="305" t="s">
        <v>142</v>
      </c>
      <c r="F14" s="305" t="s">
        <v>142</v>
      </c>
      <c r="G14" s="239" t="s">
        <v>129</v>
      </c>
      <c r="H14" s="305" t="s">
        <v>142</v>
      </c>
      <c r="I14" s="305">
        <v>41</v>
      </c>
      <c r="J14" s="221" t="s">
        <v>129</v>
      </c>
    </row>
    <row r="15" spans="1:10" ht="12.95" customHeight="1">
      <c r="A15" s="306" t="s">
        <v>223</v>
      </c>
      <c r="B15" s="305">
        <v>59.67</v>
      </c>
      <c r="C15" s="305">
        <v>59.67</v>
      </c>
      <c r="D15" s="221">
        <f t="shared" si="3"/>
        <v>0</v>
      </c>
      <c r="E15" s="305" t="s">
        <v>142</v>
      </c>
      <c r="F15" s="305" t="s">
        <v>142</v>
      </c>
      <c r="G15" s="302" t="s">
        <v>129</v>
      </c>
      <c r="H15" s="305">
        <v>65.33</v>
      </c>
      <c r="I15" s="305">
        <v>65.33</v>
      </c>
      <c r="J15" s="221">
        <f t="shared" si="4"/>
        <v>0</v>
      </c>
    </row>
    <row r="16" spans="1:10" ht="12.95" customHeight="1">
      <c r="A16" s="454" t="s">
        <v>390</v>
      </c>
      <c r="B16" s="303">
        <f>AVERAGE(B17:B22)</f>
        <v>55.778333333333336</v>
      </c>
      <c r="C16" s="303">
        <f>AVERAGE(C17:C22)</f>
        <v>55.068000000000005</v>
      </c>
      <c r="D16" s="583">
        <f>((C16/B16)-    1)*100</f>
        <v>-1.2734932918994746</v>
      </c>
      <c r="E16" s="303">
        <f>AVERAGE(E17:E22)</f>
        <v>171.834</v>
      </c>
      <c r="F16" s="303">
        <f>AVERAGE(F17:F22)</f>
        <v>172.29249999999999</v>
      </c>
      <c r="G16" s="583">
        <f>((F16/E16)-    1)*100</f>
        <v>0.26682728680005319</v>
      </c>
      <c r="H16" s="303">
        <f>AVERAGE(H17:H22)</f>
        <v>54.25</v>
      </c>
      <c r="I16" s="303">
        <f>AVERAGE(I17:I22)</f>
        <v>54.7</v>
      </c>
      <c r="J16" s="583">
        <f>((I16/H16)-    1)*100</f>
        <v>0.82949308755759787</v>
      </c>
    </row>
    <row r="17" spans="1:10" ht="12.95" customHeight="1">
      <c r="A17" s="306" t="s">
        <v>391</v>
      </c>
      <c r="B17" s="305">
        <v>52</v>
      </c>
      <c r="C17" s="305" t="s">
        <v>127</v>
      </c>
      <c r="D17" s="221" t="s">
        <v>129</v>
      </c>
      <c r="E17" s="305">
        <v>185</v>
      </c>
      <c r="F17" s="305" t="s">
        <v>127</v>
      </c>
      <c r="G17" s="248" t="s">
        <v>129</v>
      </c>
      <c r="H17" s="305" t="s">
        <v>127</v>
      </c>
      <c r="I17" s="305">
        <v>55</v>
      </c>
      <c r="J17" s="221" t="s">
        <v>129</v>
      </c>
    </row>
    <row r="18" spans="1:10" ht="12.95" customHeight="1">
      <c r="A18" s="306" t="s">
        <v>393</v>
      </c>
      <c r="B18" s="305">
        <v>52</v>
      </c>
      <c r="C18" s="305">
        <v>48.5</v>
      </c>
      <c r="D18" s="221">
        <f t="shared" ref="D18:D22" si="5">((C18/B18)-    1)*100</f>
        <v>-6.7307692307692291</v>
      </c>
      <c r="E18" s="305">
        <v>200</v>
      </c>
      <c r="F18" s="305">
        <v>202.5</v>
      </c>
      <c r="G18" s="248">
        <f>((F18-    E18)/E18)*100</f>
        <v>1.25</v>
      </c>
      <c r="H18" s="305">
        <v>54</v>
      </c>
      <c r="I18" s="305">
        <v>49</v>
      </c>
      <c r="J18" s="221">
        <f>((I18-    H18)/H18)*100</f>
        <v>-9.2592592592592595</v>
      </c>
    </row>
    <row r="19" spans="1:10" ht="12.95" customHeight="1">
      <c r="A19" s="306" t="s">
        <v>394</v>
      </c>
      <c r="B19" s="305">
        <v>56.25</v>
      </c>
      <c r="C19" s="305">
        <v>54.25</v>
      </c>
      <c r="D19" s="221">
        <f t="shared" si="5"/>
        <v>-3.5555555555555562</v>
      </c>
      <c r="E19" s="305" t="s">
        <v>127</v>
      </c>
      <c r="F19" s="305" t="s">
        <v>127</v>
      </c>
      <c r="G19" s="248" t="s">
        <v>129</v>
      </c>
      <c r="H19" s="305">
        <v>55</v>
      </c>
      <c r="I19" s="305">
        <v>57.5</v>
      </c>
      <c r="J19" s="221">
        <f>((I19-    H19)/H19)*100</f>
        <v>4.5454545454545459</v>
      </c>
    </row>
    <row r="20" spans="1:10" ht="12.95" customHeight="1">
      <c r="A20" s="306" t="s">
        <v>398</v>
      </c>
      <c r="B20" s="305">
        <v>74.67</v>
      </c>
      <c r="C20" s="305">
        <v>74.67</v>
      </c>
      <c r="D20" s="221">
        <f t="shared" si="5"/>
        <v>0</v>
      </c>
      <c r="E20" s="305">
        <v>166.67</v>
      </c>
      <c r="F20" s="305">
        <v>166.67</v>
      </c>
      <c r="G20" s="248">
        <f>((F20-    E20)/E20)*100</f>
        <v>0</v>
      </c>
      <c r="H20" s="305" t="s">
        <v>127</v>
      </c>
      <c r="I20" s="305" t="s">
        <v>127</v>
      </c>
      <c r="J20" s="221" t="s">
        <v>129</v>
      </c>
    </row>
    <row r="21" spans="1:10" ht="12.95" customHeight="1">
      <c r="A21" s="306" t="s">
        <v>409</v>
      </c>
      <c r="B21" s="305">
        <v>47.75</v>
      </c>
      <c r="C21" s="305">
        <v>47.75</v>
      </c>
      <c r="D21" s="221">
        <f t="shared" si="5"/>
        <v>0</v>
      </c>
      <c r="E21" s="305">
        <v>150</v>
      </c>
      <c r="F21" s="305">
        <v>150</v>
      </c>
      <c r="G21" s="248">
        <f>((F21-    E21)/E21)*100</f>
        <v>0</v>
      </c>
      <c r="H21" s="305">
        <v>58</v>
      </c>
      <c r="I21" s="305">
        <v>58</v>
      </c>
      <c r="J21" s="221">
        <f>((I21-    H21)/H21)*100</f>
        <v>0</v>
      </c>
    </row>
    <row r="22" spans="1:10" ht="12.95" customHeight="1">
      <c r="A22" s="306" t="s">
        <v>397</v>
      </c>
      <c r="B22" s="305">
        <v>52</v>
      </c>
      <c r="C22" s="305">
        <v>50.17</v>
      </c>
      <c r="D22" s="221">
        <f t="shared" si="5"/>
        <v>-3.5192307692307634</v>
      </c>
      <c r="E22" s="305">
        <v>157.5</v>
      </c>
      <c r="F22" s="305">
        <v>170</v>
      </c>
      <c r="G22" s="248">
        <f>((F22-    E22)/E22)*100</f>
        <v>7.9365079365079358</v>
      </c>
      <c r="H22" s="305">
        <v>50</v>
      </c>
      <c r="I22" s="305">
        <v>54</v>
      </c>
      <c r="J22" s="221">
        <f>((I22-    H22)/H22)*100</f>
        <v>8</v>
      </c>
    </row>
    <row r="23" spans="1:10" ht="12.95" customHeight="1">
      <c r="A23" s="301" t="s">
        <v>73</v>
      </c>
      <c r="B23" s="303">
        <f>AVERAGE(B24:B27)</f>
        <v>55.125</v>
      </c>
      <c r="C23" s="303">
        <f>AVERAGE(C24:C27)</f>
        <v>68</v>
      </c>
      <c r="D23" s="222">
        <f>((C23-    B23)/B23)*100</f>
        <v>23.356009070294785</v>
      </c>
      <c r="E23" s="303" t="s">
        <v>129</v>
      </c>
      <c r="F23" s="303" t="s">
        <v>129</v>
      </c>
      <c r="G23" s="302" t="s">
        <v>129</v>
      </c>
      <c r="H23" s="303">
        <f>AVERAGE(H24:H27)</f>
        <v>60.666666666666664</v>
      </c>
      <c r="I23" s="222">
        <f>AVERAGE(I24:I27)</f>
        <v>51.25</v>
      </c>
      <c r="J23" s="222">
        <f t="shared" si="2"/>
        <v>-15.521978021978022</v>
      </c>
    </row>
    <row r="24" spans="1:10" ht="12.95" customHeight="1">
      <c r="A24" s="304" t="s">
        <v>74</v>
      </c>
      <c r="B24" s="305" t="s">
        <v>127</v>
      </c>
      <c r="C24" s="305" t="s">
        <v>127</v>
      </c>
      <c r="D24" s="221" t="s">
        <v>129</v>
      </c>
      <c r="E24" s="305" t="s">
        <v>127</v>
      </c>
      <c r="F24" s="305" t="s">
        <v>127</v>
      </c>
      <c r="G24" s="302" t="s">
        <v>129</v>
      </c>
      <c r="H24" s="305">
        <v>60</v>
      </c>
      <c r="I24" s="221">
        <v>50</v>
      </c>
      <c r="J24" s="221">
        <f t="shared" si="2"/>
        <v>-16.666666666666664</v>
      </c>
    </row>
    <row r="25" spans="1:10" ht="12.95" customHeight="1">
      <c r="A25" s="304" t="s">
        <v>75</v>
      </c>
      <c r="B25" s="305">
        <v>70.25</v>
      </c>
      <c r="C25" s="305">
        <v>71</v>
      </c>
      <c r="D25" s="455">
        <f t="shared" ref="D25:D26" si="6">((C25-    B25)/B25)*100</f>
        <v>1.0676156583629894</v>
      </c>
      <c r="E25" s="305" t="s">
        <v>127</v>
      </c>
      <c r="F25" s="305" t="s">
        <v>127</v>
      </c>
      <c r="G25" s="302" t="s">
        <v>129</v>
      </c>
      <c r="H25" s="305" t="s">
        <v>127</v>
      </c>
      <c r="I25" s="305" t="s">
        <v>127</v>
      </c>
      <c r="J25" s="302" t="s">
        <v>129</v>
      </c>
    </row>
    <row r="26" spans="1:10" ht="12.95" customHeight="1">
      <c r="A26" s="307" t="s">
        <v>61</v>
      </c>
      <c r="B26" s="305">
        <v>40</v>
      </c>
      <c r="C26" s="305">
        <v>65</v>
      </c>
      <c r="D26" s="221">
        <f t="shared" si="6"/>
        <v>62.5</v>
      </c>
      <c r="E26" s="305" t="s">
        <v>127</v>
      </c>
      <c r="F26" s="305" t="s">
        <v>127</v>
      </c>
      <c r="G26" s="221" t="s">
        <v>129</v>
      </c>
      <c r="H26" s="305">
        <v>57</v>
      </c>
      <c r="I26" s="221">
        <v>48.75</v>
      </c>
      <c r="J26" s="221">
        <f t="shared" si="2"/>
        <v>-14.473684210526317</v>
      </c>
    </row>
    <row r="27" spans="1:10" ht="12.95" customHeight="1">
      <c r="A27" s="304" t="s">
        <v>137</v>
      </c>
      <c r="B27" s="305" t="s">
        <v>127</v>
      </c>
      <c r="C27" s="305" t="s">
        <v>127</v>
      </c>
      <c r="D27" s="221" t="s">
        <v>129</v>
      </c>
      <c r="E27" s="305" t="s">
        <v>127</v>
      </c>
      <c r="F27" s="221" t="s">
        <v>127</v>
      </c>
      <c r="G27" s="221" t="s">
        <v>129</v>
      </c>
      <c r="H27" s="305">
        <v>65</v>
      </c>
      <c r="I27" s="221">
        <v>55</v>
      </c>
      <c r="J27" s="221">
        <f t="shared" si="2"/>
        <v>-15.384615384615385</v>
      </c>
    </row>
    <row r="28" spans="1:10" ht="12.95" customHeight="1">
      <c r="A28" s="301" t="s">
        <v>68</v>
      </c>
      <c r="B28" s="302">
        <f>AVERAGE(B29:B31)</f>
        <v>57.9</v>
      </c>
      <c r="C28" s="302">
        <f>AVERAGE(C29:C31)</f>
        <v>79.5</v>
      </c>
      <c r="D28" s="240">
        <f t="shared" ref="D28" si="7">((C28/B28)-    1)*100</f>
        <v>37.305699481865283</v>
      </c>
      <c r="E28" s="308">
        <f>AVERAGE(E29:E31)</f>
        <v>155</v>
      </c>
      <c r="F28" s="302" t="s">
        <v>129</v>
      </c>
      <c r="G28" s="302" t="s">
        <v>129</v>
      </c>
      <c r="H28" s="302">
        <f>AVERAGE(H29:H31)</f>
        <v>48.335000000000001</v>
      </c>
      <c r="I28" s="302">
        <f>AVERAGE(I29:I31)</f>
        <v>47.5</v>
      </c>
      <c r="J28" s="222">
        <f>((I28/H28)-    1)*100</f>
        <v>-1.727526637012522</v>
      </c>
    </row>
    <row r="29" spans="1:10" ht="12.95" customHeight="1">
      <c r="A29" s="304" t="s">
        <v>69</v>
      </c>
      <c r="B29" s="305" t="s">
        <v>127</v>
      </c>
      <c r="C29" s="241">
        <v>98</v>
      </c>
      <c r="D29" s="239" t="s">
        <v>129</v>
      </c>
      <c r="E29" s="309" t="s">
        <v>127</v>
      </c>
      <c r="F29" s="309" t="s">
        <v>127</v>
      </c>
      <c r="G29" s="309" t="s">
        <v>129</v>
      </c>
      <c r="H29" s="241" t="s">
        <v>127</v>
      </c>
      <c r="I29" s="241" t="s">
        <v>127</v>
      </c>
      <c r="J29" s="239" t="s">
        <v>129</v>
      </c>
    </row>
    <row r="30" spans="1:10" ht="12.95" customHeight="1">
      <c r="A30" s="304" t="s">
        <v>53</v>
      </c>
      <c r="B30" s="309">
        <v>57.9</v>
      </c>
      <c r="C30" s="241">
        <v>61</v>
      </c>
      <c r="D30" s="239">
        <f>((C30-    B30)/B30)*100</f>
        <v>5.354058721934372</v>
      </c>
      <c r="E30" s="309">
        <v>155</v>
      </c>
      <c r="F30" s="309" t="s">
        <v>127</v>
      </c>
      <c r="G30" s="309" t="s">
        <v>129</v>
      </c>
      <c r="H30" s="309">
        <v>46.67</v>
      </c>
      <c r="I30" s="309">
        <v>50</v>
      </c>
      <c r="J30" s="248">
        <f>((I30-    H30)/H30)*100</f>
        <v>7.1352046282408361</v>
      </c>
    </row>
    <row r="31" spans="1:10" ht="12.95" customHeight="1">
      <c r="A31" s="304" t="s">
        <v>71</v>
      </c>
      <c r="B31" s="310" t="s">
        <v>127</v>
      </c>
      <c r="C31" s="309" t="s">
        <v>127</v>
      </c>
      <c r="D31" s="246" t="s">
        <v>129</v>
      </c>
      <c r="E31" s="241" t="s">
        <v>127</v>
      </c>
      <c r="F31" s="241" t="s">
        <v>127</v>
      </c>
      <c r="G31" s="239" t="s">
        <v>129</v>
      </c>
      <c r="H31" s="309">
        <v>50</v>
      </c>
      <c r="I31" s="311">
        <v>45</v>
      </c>
      <c r="J31" s="248">
        <f>((I31-    H31)/H31)*100</f>
        <v>-10</v>
      </c>
    </row>
    <row r="32" spans="1:10" ht="12" customHeight="1">
      <c r="A32" s="456" t="s">
        <v>58</v>
      </c>
      <c r="B32" s="312"/>
      <c r="C32" s="313"/>
      <c r="D32" s="52"/>
      <c r="E32" s="314"/>
      <c r="F32" s="314"/>
      <c r="G32" s="231"/>
      <c r="H32" s="315"/>
      <c r="I32" s="312"/>
      <c r="J32" s="191"/>
    </row>
    <row r="33" spans="1:10" ht="12" customHeight="1">
      <c r="A33" s="181" t="s">
        <v>29</v>
      </c>
      <c r="B33" s="316"/>
      <c r="C33" s="316"/>
      <c r="D33" s="52"/>
      <c r="E33" s="229"/>
      <c r="F33" s="229"/>
      <c r="G33" s="233"/>
      <c r="H33" s="316"/>
      <c r="I33" s="316"/>
      <c r="J33" s="317"/>
    </row>
    <row r="34" spans="1:10" ht="12.95" customHeight="1"/>
    <row r="35" spans="1:10" ht="12.95" customHeight="1"/>
    <row r="36" spans="1:10" ht="12.95" customHeight="1"/>
  </sheetData>
  <mergeCells count="4">
    <mergeCell ref="A5:A6"/>
    <mergeCell ref="B5:D5"/>
    <mergeCell ref="E5:G5"/>
    <mergeCell ref="H5:J5"/>
  </mergeCells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P52"/>
  <sheetViews>
    <sheetView showGridLines="0" topLeftCell="A28" zoomScaleNormal="100" workbookViewId="0">
      <selection activeCell="A46" sqref="A46:A48"/>
    </sheetView>
  </sheetViews>
  <sheetFormatPr baseColWidth="10" defaultRowHeight="12.75"/>
  <cols>
    <col min="1" max="1" width="11.42578125" customWidth="1"/>
    <col min="2" max="3" width="5" customWidth="1"/>
    <col min="4" max="4" width="4.7109375" customWidth="1"/>
    <col min="5" max="6" width="5" customWidth="1"/>
    <col min="7" max="7" width="4.7109375" customWidth="1"/>
    <col min="8" max="9" width="5" customWidth="1"/>
    <col min="10" max="10" width="4.7109375" customWidth="1"/>
    <col min="11" max="12" width="5" customWidth="1"/>
    <col min="13" max="13" width="4.7109375" customWidth="1"/>
    <col min="14" max="15" width="5" customWidth="1"/>
    <col min="16" max="16" width="4.7109375" customWidth="1"/>
  </cols>
  <sheetData>
    <row r="1" spans="1:16" ht="15.95" customHeight="1">
      <c r="A1" s="318" t="s">
        <v>410</v>
      </c>
      <c r="B1" s="296"/>
      <c r="C1" s="296"/>
      <c r="D1" s="295"/>
      <c r="E1" s="296"/>
      <c r="F1" s="296"/>
      <c r="G1" s="295"/>
      <c r="H1" s="296"/>
      <c r="I1" s="296"/>
      <c r="J1" s="295"/>
      <c r="K1" s="296"/>
      <c r="L1" s="296"/>
      <c r="M1" s="295"/>
      <c r="N1" s="296"/>
      <c r="O1" s="296"/>
      <c r="P1" s="295"/>
    </row>
    <row r="2" spans="1:16" ht="12" customHeight="1">
      <c r="A2" s="319" t="s">
        <v>163</v>
      </c>
      <c r="B2" s="320"/>
      <c r="C2" s="320"/>
      <c r="D2" s="319"/>
      <c r="E2" s="320"/>
      <c r="F2" s="320"/>
      <c r="G2" s="319"/>
      <c r="H2" s="320"/>
      <c r="I2" s="320"/>
      <c r="J2" s="319"/>
      <c r="K2" s="320"/>
      <c r="L2" s="320"/>
      <c r="M2" s="319"/>
      <c r="N2" s="320"/>
      <c r="O2" s="320"/>
      <c r="P2" s="319"/>
    </row>
    <row r="3" spans="1:16" ht="3.95" customHeight="1">
      <c r="A3" s="319"/>
      <c r="B3" s="320"/>
      <c r="C3" s="321"/>
      <c r="D3" s="322"/>
      <c r="E3" s="323"/>
      <c r="F3" s="323"/>
      <c r="G3" s="322"/>
      <c r="H3" s="323"/>
      <c r="I3" s="323"/>
      <c r="J3" s="322"/>
      <c r="K3" s="323"/>
      <c r="L3" s="323"/>
      <c r="M3" s="322"/>
      <c r="N3" s="323"/>
      <c r="O3" s="323"/>
      <c r="P3" s="322"/>
    </row>
    <row r="4" spans="1:16" ht="12.95" customHeight="1">
      <c r="A4" s="739" t="s">
        <v>614</v>
      </c>
      <c r="B4" s="736" t="s">
        <v>91</v>
      </c>
      <c r="C4" s="737"/>
      <c r="D4" s="738"/>
      <c r="E4" s="736" t="s">
        <v>115</v>
      </c>
      <c r="F4" s="737"/>
      <c r="G4" s="738"/>
      <c r="H4" s="736" t="s">
        <v>114</v>
      </c>
      <c r="I4" s="737"/>
      <c r="J4" s="738"/>
      <c r="K4" s="736" t="s">
        <v>113</v>
      </c>
      <c r="L4" s="737"/>
      <c r="M4" s="738"/>
      <c r="N4" s="736" t="s">
        <v>112</v>
      </c>
      <c r="O4" s="737"/>
      <c r="P4" s="738"/>
    </row>
    <row r="5" spans="1:16" ht="12.95" customHeight="1">
      <c r="A5" s="740"/>
      <c r="B5" s="190">
        <v>2019</v>
      </c>
      <c r="C5" s="190">
        <v>2020</v>
      </c>
      <c r="D5" s="190" t="s">
        <v>133</v>
      </c>
      <c r="E5" s="190">
        <v>2019</v>
      </c>
      <c r="F5" s="190">
        <v>2020</v>
      </c>
      <c r="G5" s="190" t="s">
        <v>133</v>
      </c>
      <c r="H5" s="190">
        <v>2019</v>
      </c>
      <c r="I5" s="190">
        <v>2020</v>
      </c>
      <c r="J5" s="190" t="s">
        <v>133</v>
      </c>
      <c r="K5" s="190">
        <v>2019</v>
      </c>
      <c r="L5" s="190">
        <v>2020</v>
      </c>
      <c r="M5" s="190" t="s">
        <v>133</v>
      </c>
      <c r="N5" s="190">
        <v>2019</v>
      </c>
      <c r="O5" s="190">
        <v>2020</v>
      </c>
      <c r="P5" s="190" t="s">
        <v>133</v>
      </c>
    </row>
    <row r="6" spans="1:16" ht="3" customHeight="1">
      <c r="A6" s="324"/>
      <c r="B6" s="325"/>
      <c r="C6" s="325"/>
      <c r="D6" s="326"/>
      <c r="E6" s="325"/>
      <c r="F6" s="325"/>
      <c r="G6" s="326"/>
      <c r="H6" s="325"/>
      <c r="I6" s="325"/>
      <c r="J6" s="326"/>
      <c r="K6" s="325"/>
      <c r="L6" s="325"/>
      <c r="M6" s="326"/>
      <c r="N6" s="325"/>
      <c r="O6" s="325"/>
      <c r="P6" s="326"/>
    </row>
    <row r="7" spans="1:16" ht="12.95" customHeight="1">
      <c r="A7" s="637" t="s">
        <v>102</v>
      </c>
      <c r="B7" s="623">
        <f>AVERAGE(B8:B14)</f>
        <v>51.842500000000001</v>
      </c>
      <c r="C7" s="623">
        <f>AVERAGE(C8:C14)</f>
        <v>55.9</v>
      </c>
      <c r="D7" s="627">
        <f t="shared" ref="D7:D14" si="0">((C7/B7)-   1)*100</f>
        <v>7.8265901528668413</v>
      </c>
      <c r="E7" s="623">
        <f t="shared" ref="E7:F7" si="1">AVERAGE(E8:E14)</f>
        <v>70.5</v>
      </c>
      <c r="F7" s="623">
        <f t="shared" si="1"/>
        <v>68.428571428571431</v>
      </c>
      <c r="G7" s="627">
        <f t="shared" ref="G7:G14" si="2">((F7/E7)-   1)*100</f>
        <v>-2.9381965552178313</v>
      </c>
      <c r="H7" s="623">
        <f t="shared" ref="H7:I7" si="3">AVERAGE(H8:H14)</f>
        <v>85.0625</v>
      </c>
      <c r="I7" s="623">
        <f t="shared" si="3"/>
        <v>85.3</v>
      </c>
      <c r="J7" s="627">
        <f t="shared" ref="J7" si="4">((I7/H7)-   1)*100</f>
        <v>0.2792064658339477</v>
      </c>
      <c r="K7" s="623">
        <f t="shared" ref="K7:L7" si="5">AVERAGE(K8:K14)</f>
        <v>45.362499999999997</v>
      </c>
      <c r="L7" s="623">
        <f t="shared" si="5"/>
        <v>51.987499999999997</v>
      </c>
      <c r="M7" s="627">
        <f>((L7/K7)-   1)*100</f>
        <v>14.604574262882331</v>
      </c>
      <c r="N7" s="623">
        <f t="shared" ref="N7:O7" si="6">AVERAGE(N8:N14)</f>
        <v>27.355</v>
      </c>
      <c r="O7" s="623">
        <f t="shared" si="6"/>
        <v>27.0425</v>
      </c>
      <c r="P7" s="627">
        <f t="shared" ref="P7:P11" si="7">((O7/N7)-   1)*100</f>
        <v>-1.1423871321513457</v>
      </c>
    </row>
    <row r="8" spans="1:16" ht="12.95" customHeight="1">
      <c r="A8" s="638" t="s">
        <v>104</v>
      </c>
      <c r="B8" s="626" t="s">
        <v>127</v>
      </c>
      <c r="C8" s="620" t="s">
        <v>127</v>
      </c>
      <c r="D8" s="628" t="s">
        <v>128</v>
      </c>
      <c r="E8" s="620">
        <v>70</v>
      </c>
      <c r="F8" s="620">
        <v>61.75</v>
      </c>
      <c r="G8" s="628">
        <f t="shared" si="2"/>
        <v>-11.785714285714288</v>
      </c>
      <c r="H8" s="620" t="s">
        <v>127</v>
      </c>
      <c r="I8" s="620" t="s">
        <v>127</v>
      </c>
      <c r="J8" s="628" t="s">
        <v>128</v>
      </c>
      <c r="K8" s="620">
        <v>50</v>
      </c>
      <c r="L8" s="620">
        <v>57.5</v>
      </c>
      <c r="M8" s="628">
        <f>((L8/K8)-   1)*100</f>
        <v>14.999999999999991</v>
      </c>
      <c r="N8" s="620">
        <v>26.67</v>
      </c>
      <c r="O8" s="620" t="s">
        <v>127</v>
      </c>
      <c r="P8" s="628" t="s">
        <v>128</v>
      </c>
    </row>
    <row r="9" spans="1:16" ht="12.95" customHeight="1">
      <c r="A9" s="638" t="s">
        <v>103</v>
      </c>
      <c r="B9" s="626">
        <v>52.5</v>
      </c>
      <c r="C9" s="626">
        <v>50.25</v>
      </c>
      <c r="D9" s="628">
        <f t="shared" si="0"/>
        <v>-4.2857142857142811</v>
      </c>
      <c r="E9" s="620">
        <v>67.5</v>
      </c>
      <c r="F9" s="620">
        <v>62.5</v>
      </c>
      <c r="G9" s="628">
        <f t="shared" si="2"/>
        <v>-7.4074074074074066</v>
      </c>
      <c r="H9" s="620">
        <v>88.25</v>
      </c>
      <c r="I9" s="620">
        <v>80</v>
      </c>
      <c r="J9" s="628">
        <f t="shared" ref="J9:J35" si="8">((I9/H9)-   1)*100</f>
        <v>-9.3484419263456076</v>
      </c>
      <c r="K9" s="620">
        <v>43.33</v>
      </c>
      <c r="L9" s="620">
        <v>42.5</v>
      </c>
      <c r="M9" s="628">
        <f>((L9/K9)-   1)*100</f>
        <v>-1.9155319639972301</v>
      </c>
      <c r="N9" s="620">
        <v>27.5</v>
      </c>
      <c r="O9" s="620">
        <v>26.67</v>
      </c>
      <c r="P9" s="628">
        <f t="shared" si="7"/>
        <v>-3.0181818181818088</v>
      </c>
    </row>
    <row r="10" spans="1:16" ht="12.95" customHeight="1">
      <c r="A10" s="638" t="s">
        <v>105</v>
      </c>
      <c r="B10" s="626">
        <v>51.25</v>
      </c>
      <c r="C10" s="626">
        <v>55.25</v>
      </c>
      <c r="D10" s="628">
        <f t="shared" si="0"/>
        <v>7.8048780487804947</v>
      </c>
      <c r="E10" s="620">
        <v>64.75</v>
      </c>
      <c r="F10" s="620">
        <v>64.75</v>
      </c>
      <c r="G10" s="628">
        <f t="shared" si="2"/>
        <v>0</v>
      </c>
      <c r="H10" s="620">
        <v>84.75</v>
      </c>
      <c r="I10" s="620">
        <v>85.75</v>
      </c>
      <c r="J10" s="628">
        <f t="shared" si="8"/>
        <v>1.1799410029498469</v>
      </c>
      <c r="K10" s="620">
        <v>45.25</v>
      </c>
      <c r="L10" s="620">
        <v>50.33</v>
      </c>
      <c r="M10" s="628">
        <f>((L10/K10)-   1)*100</f>
        <v>11.226519337016573</v>
      </c>
      <c r="N10" s="620">
        <v>24.5</v>
      </c>
      <c r="O10" s="620">
        <v>25.75</v>
      </c>
      <c r="P10" s="628">
        <f t="shared" si="7"/>
        <v>5.1020408163265252</v>
      </c>
    </row>
    <row r="11" spans="1:16" ht="12.95" customHeight="1">
      <c r="A11" s="638" t="s">
        <v>106</v>
      </c>
      <c r="B11" s="626">
        <v>51.62</v>
      </c>
      <c r="C11" s="626">
        <v>50.5</v>
      </c>
      <c r="D11" s="628">
        <f t="shared" si="0"/>
        <v>-2.1697016660209179</v>
      </c>
      <c r="E11" s="620">
        <v>76.25</v>
      </c>
      <c r="F11" s="620">
        <v>72</v>
      </c>
      <c r="G11" s="628">
        <f t="shared" si="2"/>
        <v>-5.573770491803276</v>
      </c>
      <c r="H11" s="620">
        <v>82.25</v>
      </c>
      <c r="I11" s="620">
        <v>82.25</v>
      </c>
      <c r="J11" s="628">
        <f t="shared" si="8"/>
        <v>0</v>
      </c>
      <c r="K11" s="620">
        <v>42.87</v>
      </c>
      <c r="L11" s="620">
        <v>57.62</v>
      </c>
      <c r="M11" s="628">
        <f>((L11/K11)-   1)*100</f>
        <v>34.406344763237698</v>
      </c>
      <c r="N11" s="620">
        <v>30.75</v>
      </c>
      <c r="O11" s="620">
        <v>30.75</v>
      </c>
      <c r="P11" s="628">
        <f t="shared" si="7"/>
        <v>0</v>
      </c>
    </row>
    <row r="12" spans="1:16" s="225" customFormat="1" ht="12.95" customHeight="1">
      <c r="A12" s="638" t="s">
        <v>107</v>
      </c>
      <c r="B12" s="620" t="s">
        <v>130</v>
      </c>
      <c r="C12" s="626">
        <v>70</v>
      </c>
      <c r="D12" s="628" t="s">
        <v>128</v>
      </c>
      <c r="E12" s="620" t="s">
        <v>130</v>
      </c>
      <c r="F12" s="620">
        <v>75</v>
      </c>
      <c r="G12" s="628" t="s">
        <v>128</v>
      </c>
      <c r="H12" s="620" t="s">
        <v>127</v>
      </c>
      <c r="I12" s="620" t="s">
        <v>127</v>
      </c>
      <c r="J12" s="628" t="s">
        <v>128</v>
      </c>
      <c r="K12" s="620" t="s">
        <v>127</v>
      </c>
      <c r="L12" s="620" t="s">
        <v>127</v>
      </c>
      <c r="M12" s="628" t="s">
        <v>128</v>
      </c>
      <c r="N12" s="620" t="s">
        <v>127</v>
      </c>
      <c r="O12" s="620">
        <v>25</v>
      </c>
      <c r="P12" s="628" t="s">
        <v>128</v>
      </c>
    </row>
    <row r="13" spans="1:16" ht="12.95" customHeight="1">
      <c r="A13" s="638" t="s">
        <v>109</v>
      </c>
      <c r="B13" s="620" t="s">
        <v>130</v>
      </c>
      <c r="C13" s="620" t="s">
        <v>130</v>
      </c>
      <c r="D13" s="628" t="s">
        <v>128</v>
      </c>
      <c r="E13" s="620" t="s">
        <v>130</v>
      </c>
      <c r="F13" s="620">
        <v>70</v>
      </c>
      <c r="G13" s="628" t="s">
        <v>128</v>
      </c>
      <c r="H13" s="620" t="s">
        <v>127</v>
      </c>
      <c r="I13" s="620">
        <v>87</v>
      </c>
      <c r="J13" s="628" t="s">
        <v>128</v>
      </c>
      <c r="K13" s="620" t="s">
        <v>127</v>
      </c>
      <c r="L13" s="620" t="s">
        <v>130</v>
      </c>
      <c r="M13" s="628" t="s">
        <v>128</v>
      </c>
      <c r="N13" s="620" t="s">
        <v>127</v>
      </c>
      <c r="O13" s="620" t="s">
        <v>130</v>
      </c>
      <c r="P13" s="628" t="s">
        <v>128</v>
      </c>
    </row>
    <row r="14" spans="1:16" ht="12.95" customHeight="1">
      <c r="A14" s="638" t="s">
        <v>36</v>
      </c>
      <c r="B14" s="620">
        <v>52</v>
      </c>
      <c r="C14" s="626">
        <v>53.5</v>
      </c>
      <c r="D14" s="628">
        <f t="shared" si="0"/>
        <v>2.8846153846153744</v>
      </c>
      <c r="E14" s="620">
        <v>74</v>
      </c>
      <c r="F14" s="620">
        <v>73</v>
      </c>
      <c r="G14" s="628">
        <f t="shared" si="2"/>
        <v>-1.3513513513513487</v>
      </c>
      <c r="H14" s="620">
        <v>85</v>
      </c>
      <c r="I14" s="620">
        <v>91.5</v>
      </c>
      <c r="J14" s="628">
        <f t="shared" si="8"/>
        <v>7.6470588235294068</v>
      </c>
      <c r="K14" s="620" t="s">
        <v>127</v>
      </c>
      <c r="L14" s="620" t="s">
        <v>130</v>
      </c>
      <c r="M14" s="628" t="s">
        <v>128</v>
      </c>
      <c r="N14" s="620" t="s">
        <v>127</v>
      </c>
      <c r="O14" s="620" t="s">
        <v>130</v>
      </c>
      <c r="P14" s="628" t="s">
        <v>128</v>
      </c>
    </row>
    <row r="15" spans="1:16" s="225" customFormat="1" ht="12.95" customHeight="1">
      <c r="A15" s="639" t="s">
        <v>190</v>
      </c>
      <c r="B15" s="623">
        <f>AVERAGE(B16:B23)</f>
        <v>42.416249999999998</v>
      </c>
      <c r="C15" s="623">
        <f>AVERAGE(C16:C23)</f>
        <v>43.344999999999999</v>
      </c>
      <c r="D15" s="627">
        <f>((C15-B15)/B15)*100</f>
        <v>2.189608935254769</v>
      </c>
      <c r="E15" s="623">
        <f>AVERAGE(E16:E23)</f>
        <v>65.445000000000007</v>
      </c>
      <c r="F15" s="623">
        <f>AVERAGE(F16:F23)</f>
        <v>65.611666666666665</v>
      </c>
      <c r="G15" s="627">
        <f t="shared" ref="G15:G20" si="9">((F15-E15)/E15)*100</f>
        <v>0.25466676853335957</v>
      </c>
      <c r="H15" s="623">
        <f>AVERAGE(H16:H23)</f>
        <v>81.823750000000004</v>
      </c>
      <c r="I15" s="623">
        <f>AVERAGE(I16:I23)</f>
        <v>81.683749999999989</v>
      </c>
      <c r="J15" s="627">
        <f>((I15-H15)/H15)*100</f>
        <v>-0.17109946684185798</v>
      </c>
      <c r="K15" s="623">
        <f>AVERAGE(K16:K23)</f>
        <v>28.153333333333336</v>
      </c>
      <c r="L15" s="623">
        <f>AVERAGE(L16:L23)</f>
        <v>28.403333333333336</v>
      </c>
      <c r="M15" s="627">
        <f>((L15-K15)/K15)*100</f>
        <v>0.8879943168363722</v>
      </c>
      <c r="N15" s="621">
        <f>AVERAGE(N16:N23)</f>
        <v>19.428571428571427</v>
      </c>
      <c r="O15" s="621">
        <f>AVERAGE(O16:O23)</f>
        <v>20.518571428571427</v>
      </c>
      <c r="P15" s="633">
        <f>((O15-N15)/N15)*100</f>
        <v>5.6102941176470589</v>
      </c>
    </row>
    <row r="16" spans="1:16" s="225" customFormat="1" ht="12.95" customHeight="1">
      <c r="A16" s="640" t="s">
        <v>226</v>
      </c>
      <c r="B16" s="626">
        <v>36.33</v>
      </c>
      <c r="C16" s="626">
        <v>36.33</v>
      </c>
      <c r="D16" s="628">
        <f t="shared" ref="D16:D23" si="10">((C16/B16)-1)*100</f>
        <v>0</v>
      </c>
      <c r="E16" s="620">
        <v>65</v>
      </c>
      <c r="F16" s="620">
        <v>65</v>
      </c>
      <c r="G16" s="628">
        <f t="shared" si="9"/>
        <v>0</v>
      </c>
      <c r="H16" s="620">
        <v>83.67</v>
      </c>
      <c r="I16" s="620">
        <v>83.67</v>
      </c>
      <c r="J16" s="628">
        <f t="shared" ref="J16:J23" si="11">((I16/H16)-1)*100</f>
        <v>0</v>
      </c>
      <c r="K16" s="620">
        <v>32.5</v>
      </c>
      <c r="L16" s="620">
        <v>32.5</v>
      </c>
      <c r="M16" s="628">
        <f t="shared" ref="M16:M21" si="12">((L16/K16)-1)*100</f>
        <v>0</v>
      </c>
      <c r="N16" s="620">
        <v>17.329999999999998</v>
      </c>
      <c r="O16" s="620">
        <v>17.329999999999998</v>
      </c>
      <c r="P16" s="628">
        <f>((O16-N16)/N16)*100</f>
        <v>0</v>
      </c>
    </row>
    <row r="17" spans="1:16" ht="12.95" customHeight="1">
      <c r="A17" s="640" t="s">
        <v>217</v>
      </c>
      <c r="B17" s="626">
        <v>46.5</v>
      </c>
      <c r="C17" s="626">
        <v>46.5</v>
      </c>
      <c r="D17" s="628">
        <f t="shared" si="10"/>
        <v>0</v>
      </c>
      <c r="E17" s="620">
        <v>69</v>
      </c>
      <c r="F17" s="620">
        <v>61.5</v>
      </c>
      <c r="G17" s="628">
        <f t="shared" si="9"/>
        <v>-10.869565217391305</v>
      </c>
      <c r="H17" s="620">
        <v>82.5</v>
      </c>
      <c r="I17" s="620">
        <v>89</v>
      </c>
      <c r="J17" s="628">
        <f t="shared" si="11"/>
        <v>7.8787878787878851</v>
      </c>
      <c r="K17" s="620">
        <v>27.67</v>
      </c>
      <c r="L17" s="620">
        <v>27.67</v>
      </c>
      <c r="M17" s="628">
        <f t="shared" si="12"/>
        <v>0</v>
      </c>
      <c r="N17" s="620">
        <v>18</v>
      </c>
      <c r="O17" s="620">
        <v>18</v>
      </c>
      <c r="P17" s="628">
        <f>((O17/N17)-1)*100</f>
        <v>0</v>
      </c>
    </row>
    <row r="18" spans="1:16" ht="12.95" customHeight="1">
      <c r="A18" s="640" t="s">
        <v>227</v>
      </c>
      <c r="B18" s="626">
        <v>44.5</v>
      </c>
      <c r="C18" s="626">
        <v>44.5</v>
      </c>
      <c r="D18" s="628">
        <f t="shared" si="10"/>
        <v>0</v>
      </c>
      <c r="E18" s="620">
        <v>69</v>
      </c>
      <c r="F18" s="620">
        <v>69</v>
      </c>
      <c r="G18" s="628">
        <f t="shared" si="9"/>
        <v>0</v>
      </c>
      <c r="H18" s="620">
        <v>84.75</v>
      </c>
      <c r="I18" s="620">
        <v>84.75</v>
      </c>
      <c r="J18" s="628">
        <f t="shared" si="11"/>
        <v>0</v>
      </c>
      <c r="K18" s="620">
        <v>28</v>
      </c>
      <c r="L18" s="620">
        <v>28</v>
      </c>
      <c r="M18" s="628">
        <f t="shared" si="12"/>
        <v>0</v>
      </c>
      <c r="N18" s="620">
        <v>20</v>
      </c>
      <c r="O18" s="620">
        <v>20</v>
      </c>
      <c r="P18" s="628">
        <f>((O18/N18)-1)*100</f>
        <v>0</v>
      </c>
    </row>
    <row r="19" spans="1:16" ht="12.95" customHeight="1">
      <c r="A19" s="638" t="s">
        <v>191</v>
      </c>
      <c r="B19" s="626">
        <v>38.5</v>
      </c>
      <c r="C19" s="626">
        <v>45.9</v>
      </c>
      <c r="D19" s="628">
        <f t="shared" si="10"/>
        <v>19.220779220779228</v>
      </c>
      <c r="E19" s="620">
        <v>59.5</v>
      </c>
      <c r="F19" s="620">
        <v>68</v>
      </c>
      <c r="G19" s="628">
        <f t="shared" si="9"/>
        <v>14.285714285714285</v>
      </c>
      <c r="H19" s="620">
        <v>82.5</v>
      </c>
      <c r="I19" s="620">
        <v>86.88</v>
      </c>
      <c r="J19" s="628">
        <f t="shared" si="11"/>
        <v>5.3090909090909078</v>
      </c>
      <c r="K19" s="620">
        <v>32</v>
      </c>
      <c r="L19" s="620">
        <v>33.5</v>
      </c>
      <c r="M19" s="628">
        <f t="shared" si="12"/>
        <v>4.6875</v>
      </c>
      <c r="N19" s="620">
        <v>20</v>
      </c>
      <c r="O19" s="620">
        <v>27.63</v>
      </c>
      <c r="P19" s="628">
        <f>((O19/N19)-1)*100</f>
        <v>38.149999999999991</v>
      </c>
    </row>
    <row r="20" spans="1:16" ht="12.95" customHeight="1">
      <c r="A20" s="640" t="s">
        <v>220</v>
      </c>
      <c r="B20" s="626">
        <v>51.5</v>
      </c>
      <c r="C20" s="626">
        <v>51.5</v>
      </c>
      <c r="D20" s="628">
        <f>((C20-B20)/B20)*100</f>
        <v>0</v>
      </c>
      <c r="E20" s="620">
        <v>60.5</v>
      </c>
      <c r="F20" s="620">
        <v>60.5</v>
      </c>
      <c r="G20" s="628">
        <f t="shared" si="9"/>
        <v>0</v>
      </c>
      <c r="H20" s="620">
        <v>82</v>
      </c>
      <c r="I20" s="620">
        <v>70</v>
      </c>
      <c r="J20" s="628">
        <f>((I20-H20)/H20)*100</f>
        <v>-14.634146341463413</v>
      </c>
      <c r="K20" s="620">
        <v>27.5</v>
      </c>
      <c r="L20" s="620">
        <v>27.5</v>
      </c>
      <c r="M20" s="628">
        <f>((L20-K20)/K20)*100</f>
        <v>0</v>
      </c>
      <c r="N20" s="620">
        <v>21</v>
      </c>
      <c r="O20" s="620">
        <v>21</v>
      </c>
      <c r="P20" s="628">
        <f>((O20-N20)/N20)*100</f>
        <v>0</v>
      </c>
    </row>
    <row r="21" spans="1:16" ht="12.95" customHeight="1">
      <c r="A21" s="640" t="s">
        <v>223</v>
      </c>
      <c r="B21" s="626">
        <v>41</v>
      </c>
      <c r="C21" s="626">
        <v>41</v>
      </c>
      <c r="D21" s="628">
        <f t="shared" si="10"/>
        <v>0</v>
      </c>
      <c r="E21" s="620" t="s">
        <v>127</v>
      </c>
      <c r="F21" s="620" t="s">
        <v>142</v>
      </c>
      <c r="G21" s="628" t="s">
        <v>50</v>
      </c>
      <c r="H21" s="620">
        <v>83.5</v>
      </c>
      <c r="I21" s="620">
        <v>83.5</v>
      </c>
      <c r="J21" s="628">
        <f t="shared" si="11"/>
        <v>0</v>
      </c>
      <c r="K21" s="620">
        <v>21.25</v>
      </c>
      <c r="L21" s="620">
        <v>21.25</v>
      </c>
      <c r="M21" s="628">
        <f t="shared" si="12"/>
        <v>0</v>
      </c>
      <c r="N21" s="620">
        <v>19.670000000000002</v>
      </c>
      <c r="O21" s="620">
        <v>19.670000000000002</v>
      </c>
      <c r="P21" s="628">
        <f t="shared" ref="P21" si="13">((O21/N21)-1)*100</f>
        <v>0</v>
      </c>
    </row>
    <row r="22" spans="1:16" ht="12.95" customHeight="1">
      <c r="A22" s="640" t="s">
        <v>224</v>
      </c>
      <c r="B22" s="626">
        <v>42.33</v>
      </c>
      <c r="C22" s="626">
        <v>42.33</v>
      </c>
      <c r="D22" s="628">
        <f t="shared" si="10"/>
        <v>0</v>
      </c>
      <c r="E22" s="620" t="s">
        <v>127</v>
      </c>
      <c r="F22" s="620" t="s">
        <v>142</v>
      </c>
      <c r="G22" s="628" t="s">
        <v>50</v>
      </c>
      <c r="H22" s="620">
        <v>79</v>
      </c>
      <c r="I22" s="620">
        <v>79</v>
      </c>
      <c r="J22" s="628">
        <f t="shared" si="11"/>
        <v>0</v>
      </c>
      <c r="K22" s="620" t="s">
        <v>127</v>
      </c>
      <c r="L22" s="620" t="s">
        <v>142</v>
      </c>
      <c r="M22" s="628" t="s">
        <v>50</v>
      </c>
      <c r="N22" s="620" t="s">
        <v>127</v>
      </c>
      <c r="O22" s="620" t="s">
        <v>142</v>
      </c>
      <c r="P22" s="633" t="s">
        <v>128</v>
      </c>
    </row>
    <row r="23" spans="1:16" ht="12.95" customHeight="1">
      <c r="A23" s="640" t="s">
        <v>225</v>
      </c>
      <c r="B23" s="626">
        <v>38.67</v>
      </c>
      <c r="C23" s="626">
        <v>38.700000000000003</v>
      </c>
      <c r="D23" s="628">
        <f t="shared" si="10"/>
        <v>7.7579519006976128E-2</v>
      </c>
      <c r="E23" s="620">
        <v>69.67</v>
      </c>
      <c r="F23" s="620">
        <v>69.67</v>
      </c>
      <c r="G23" s="628">
        <f>((F23-E23)/E23)*100</f>
        <v>0</v>
      </c>
      <c r="H23" s="620">
        <v>76.67</v>
      </c>
      <c r="I23" s="620">
        <v>76.67</v>
      </c>
      <c r="J23" s="628">
        <f t="shared" si="11"/>
        <v>0</v>
      </c>
      <c r="K23" s="620" t="s">
        <v>127</v>
      </c>
      <c r="L23" s="620" t="s">
        <v>142</v>
      </c>
      <c r="M23" s="628" t="s">
        <v>50</v>
      </c>
      <c r="N23" s="620">
        <v>20</v>
      </c>
      <c r="O23" s="620">
        <v>20</v>
      </c>
      <c r="P23" s="628">
        <f>((O23/N23)-1)*100</f>
        <v>0</v>
      </c>
    </row>
    <row r="24" spans="1:16" ht="12.95" customHeight="1">
      <c r="A24" s="637" t="s">
        <v>179</v>
      </c>
      <c r="B24" s="622" t="s">
        <v>128</v>
      </c>
      <c r="C24" s="622" t="s">
        <v>128</v>
      </c>
      <c r="D24" s="628" t="s">
        <v>128</v>
      </c>
      <c r="E24" s="623">
        <f>AVERAGE(E25:E26)</f>
        <v>65.25</v>
      </c>
      <c r="F24" s="623">
        <f>AVERAGE(F25:F26)</f>
        <v>65.25</v>
      </c>
      <c r="G24" s="627">
        <f>((F24/E24)-   1)*100</f>
        <v>0</v>
      </c>
      <c r="H24" s="623">
        <f>AVERAGE(H25:H26)</f>
        <v>81.5</v>
      </c>
      <c r="I24" s="623">
        <f>AVERAGE(I25:I26)</f>
        <v>85.5</v>
      </c>
      <c r="J24" s="627">
        <f t="shared" si="8"/>
        <v>4.9079754601226933</v>
      </c>
      <c r="K24" s="623">
        <f>AVERAGE(K25:K26)</f>
        <v>65.5</v>
      </c>
      <c r="L24" s="623">
        <f>AVERAGE(L25:L26)</f>
        <v>65.5</v>
      </c>
      <c r="M24" s="627">
        <f>((L24/K24)-   1)*100</f>
        <v>0</v>
      </c>
      <c r="N24" s="621" t="s">
        <v>128</v>
      </c>
      <c r="O24" s="621" t="s">
        <v>128</v>
      </c>
      <c r="P24" s="633" t="s">
        <v>128</v>
      </c>
    </row>
    <row r="25" spans="1:16" s="235" customFormat="1" ht="11.1" customHeight="1">
      <c r="A25" s="641" t="s">
        <v>180</v>
      </c>
      <c r="B25" s="620" t="s">
        <v>130</v>
      </c>
      <c r="C25" s="620" t="s">
        <v>130</v>
      </c>
      <c r="D25" s="628" t="s">
        <v>128</v>
      </c>
      <c r="E25" s="624">
        <v>65.5</v>
      </c>
      <c r="F25" s="624">
        <v>65.5</v>
      </c>
      <c r="G25" s="630">
        <f>((F25-   E25)/E25)*100</f>
        <v>0</v>
      </c>
      <c r="H25" s="624">
        <v>86</v>
      </c>
      <c r="I25" s="624">
        <v>86</v>
      </c>
      <c r="J25" s="628">
        <f t="shared" si="8"/>
        <v>0</v>
      </c>
      <c r="K25" s="624">
        <v>65.5</v>
      </c>
      <c r="L25" s="624">
        <v>65.5</v>
      </c>
      <c r="M25" s="628">
        <f>((L25/K25)-   1)*100</f>
        <v>0</v>
      </c>
      <c r="N25" s="620" t="s">
        <v>127</v>
      </c>
      <c r="O25" s="620" t="s">
        <v>127</v>
      </c>
      <c r="P25" s="631" t="s">
        <v>128</v>
      </c>
    </row>
    <row r="26" spans="1:16" s="236" customFormat="1" ht="11.1" customHeight="1">
      <c r="A26" s="641" t="s">
        <v>171</v>
      </c>
      <c r="B26" s="620" t="s">
        <v>130</v>
      </c>
      <c r="C26" s="620" t="s">
        <v>130</v>
      </c>
      <c r="D26" s="628" t="s">
        <v>128</v>
      </c>
      <c r="E26" s="624">
        <v>65</v>
      </c>
      <c r="F26" s="624">
        <v>65</v>
      </c>
      <c r="G26" s="630">
        <f>((F26-   E26)/E26)*100</f>
        <v>0</v>
      </c>
      <c r="H26" s="624">
        <v>77</v>
      </c>
      <c r="I26" s="624">
        <v>85</v>
      </c>
      <c r="J26" s="628">
        <f t="shared" si="8"/>
        <v>10.389610389610393</v>
      </c>
      <c r="K26" s="620" t="s">
        <v>127</v>
      </c>
      <c r="L26" s="620" t="s">
        <v>127</v>
      </c>
      <c r="M26" s="631" t="s">
        <v>128</v>
      </c>
      <c r="N26" s="620" t="s">
        <v>127</v>
      </c>
      <c r="O26" s="620" t="s">
        <v>127</v>
      </c>
      <c r="P26" s="631" t="s">
        <v>128</v>
      </c>
    </row>
    <row r="27" spans="1:16" ht="12.95" customHeight="1">
      <c r="A27" s="641" t="s">
        <v>177</v>
      </c>
      <c r="B27" s="620" t="s">
        <v>130</v>
      </c>
      <c r="C27" s="620" t="s">
        <v>130</v>
      </c>
      <c r="D27" s="628" t="s">
        <v>128</v>
      </c>
      <c r="E27" s="624">
        <v>55</v>
      </c>
      <c r="F27" s="624">
        <v>55</v>
      </c>
      <c r="G27" s="630">
        <f>((F27-   E27)/E27)*100</f>
        <v>0</v>
      </c>
      <c r="H27" s="624">
        <v>80.5</v>
      </c>
      <c r="I27" s="624">
        <v>80.5</v>
      </c>
      <c r="J27" s="628">
        <f t="shared" si="8"/>
        <v>0</v>
      </c>
      <c r="K27" s="620" t="s">
        <v>127</v>
      </c>
      <c r="L27" s="620" t="s">
        <v>127</v>
      </c>
      <c r="M27" s="631" t="s">
        <v>128</v>
      </c>
      <c r="N27" s="620" t="s">
        <v>127</v>
      </c>
      <c r="O27" s="620" t="s">
        <v>127</v>
      </c>
      <c r="P27" s="631" t="s">
        <v>128</v>
      </c>
    </row>
    <row r="28" spans="1:16" ht="12.95" customHeight="1">
      <c r="A28" s="637" t="s">
        <v>390</v>
      </c>
      <c r="B28" s="623">
        <f>AVERAGE(B29:B34)</f>
        <v>45.945</v>
      </c>
      <c r="C28" s="623">
        <f>AVERAGE(C29:C34)</f>
        <v>45.591666666666669</v>
      </c>
      <c r="D28" s="629">
        <f>((C28/B28)-   1)*100</f>
        <v>-0.76903544092573606</v>
      </c>
      <c r="E28" s="623">
        <f>AVERAGE(E29:E34)</f>
        <v>66.234000000000009</v>
      </c>
      <c r="F28" s="623">
        <f>AVERAGE(F29:F34)</f>
        <v>68.667500000000004</v>
      </c>
      <c r="G28" s="629">
        <f>((F28/E28)-   1)*100</f>
        <v>3.6740948757435721</v>
      </c>
      <c r="H28" s="623">
        <f>AVERAGE(H29:H34)</f>
        <v>84.458333333333329</v>
      </c>
      <c r="I28" s="623">
        <f>AVERAGE(I29:I34)</f>
        <v>86.416666666666671</v>
      </c>
      <c r="J28" s="632">
        <f t="shared" si="8"/>
        <v>2.3186975826344547</v>
      </c>
      <c r="K28" s="623">
        <f>AVERAGE(K29:K34)</f>
        <v>50.835000000000001</v>
      </c>
      <c r="L28" s="623">
        <f>AVERAGE(L29:L34)</f>
        <v>57.5</v>
      </c>
      <c r="M28" s="629">
        <f>((L28/K28)-   1)*100</f>
        <v>13.111045539490496</v>
      </c>
      <c r="N28" s="623">
        <f>AVERAGE(N29:N34)</f>
        <v>22</v>
      </c>
      <c r="O28" s="623">
        <f>AVERAGE(O29:O34)</f>
        <v>22.75</v>
      </c>
      <c r="P28" s="632">
        <f>((O28/N28)-   1)*100</f>
        <v>3.4090909090909172</v>
      </c>
    </row>
    <row r="29" spans="1:16" ht="12.95" customHeight="1">
      <c r="A29" s="641" t="s">
        <v>391</v>
      </c>
      <c r="B29" s="624">
        <v>41</v>
      </c>
      <c r="C29" s="624">
        <v>44</v>
      </c>
      <c r="D29" s="630">
        <f>((C29-   B29)/B29)*100</f>
        <v>7.3170731707317067</v>
      </c>
      <c r="E29" s="624">
        <v>58</v>
      </c>
      <c r="F29" s="624">
        <v>65</v>
      </c>
      <c r="G29" s="630" t="s">
        <v>128</v>
      </c>
      <c r="H29" s="624">
        <v>82</v>
      </c>
      <c r="I29" s="624">
        <v>85</v>
      </c>
      <c r="J29" s="629">
        <f t="shared" si="8"/>
        <v>3.6585365853658569</v>
      </c>
      <c r="K29" s="620" t="s">
        <v>127</v>
      </c>
      <c r="L29" s="620" t="s">
        <v>127</v>
      </c>
      <c r="M29" s="629" t="s">
        <v>128</v>
      </c>
      <c r="N29" s="620">
        <v>22</v>
      </c>
      <c r="O29" s="620">
        <v>25</v>
      </c>
      <c r="P29" s="629">
        <f>((O29/N29)-   1)*100</f>
        <v>13.636363636363647</v>
      </c>
    </row>
    <row r="30" spans="1:16" ht="12.95" customHeight="1">
      <c r="A30" s="641" t="s">
        <v>393</v>
      </c>
      <c r="B30" s="624">
        <v>47.33</v>
      </c>
      <c r="C30" s="624">
        <v>44</v>
      </c>
      <c r="D30" s="629">
        <f t="shared" ref="D30:D45" si="14">((C30/B30)-   1)*100</f>
        <v>-7.0357067399112623</v>
      </c>
      <c r="E30" s="624">
        <v>75</v>
      </c>
      <c r="F30" s="624" t="s">
        <v>127</v>
      </c>
      <c r="G30" s="630" t="s">
        <v>128</v>
      </c>
      <c r="H30" s="624">
        <v>86</v>
      </c>
      <c r="I30" s="624">
        <v>84.33</v>
      </c>
      <c r="J30" s="629">
        <f t="shared" si="8"/>
        <v>-1.9418604651162852</v>
      </c>
      <c r="K30" s="620" t="s">
        <v>127</v>
      </c>
      <c r="L30" s="620" t="s">
        <v>127</v>
      </c>
      <c r="M30" s="631" t="s">
        <v>128</v>
      </c>
      <c r="N30" s="624">
        <v>24</v>
      </c>
      <c r="O30" s="624">
        <v>25</v>
      </c>
      <c r="P30" s="629">
        <f>((O30/N30)-   1)*100</f>
        <v>4.1666666666666741</v>
      </c>
    </row>
    <row r="31" spans="1:16" ht="12.95" customHeight="1">
      <c r="A31" s="641" t="s">
        <v>411</v>
      </c>
      <c r="B31" s="624">
        <v>40.75</v>
      </c>
      <c r="C31" s="624">
        <v>41.5</v>
      </c>
      <c r="D31" s="629">
        <f t="shared" si="14"/>
        <v>1.8404907975460016</v>
      </c>
      <c r="E31" s="624">
        <v>57.5</v>
      </c>
      <c r="F31" s="624">
        <v>63</v>
      </c>
      <c r="G31" s="629">
        <f>((F31/E31)-   1)*100</f>
        <v>9.565217391304337</v>
      </c>
      <c r="H31" s="624">
        <v>82.5</v>
      </c>
      <c r="I31" s="624">
        <v>84.67</v>
      </c>
      <c r="J31" s="629">
        <f t="shared" si="8"/>
        <v>2.6303030303030273</v>
      </c>
      <c r="K31" s="620" t="s">
        <v>127</v>
      </c>
      <c r="L31" s="620" t="s">
        <v>127</v>
      </c>
      <c r="M31" s="631" t="s">
        <v>128</v>
      </c>
      <c r="N31" s="620" t="s">
        <v>127</v>
      </c>
      <c r="O31" s="620" t="s">
        <v>127</v>
      </c>
      <c r="P31" s="631" t="s">
        <v>128</v>
      </c>
    </row>
    <row r="32" spans="1:16" ht="12.95" customHeight="1">
      <c r="A32" s="641" t="s">
        <v>398</v>
      </c>
      <c r="B32" s="624">
        <v>60.67</v>
      </c>
      <c r="C32" s="624">
        <v>60.67</v>
      </c>
      <c r="D32" s="629">
        <f t="shared" si="14"/>
        <v>0</v>
      </c>
      <c r="E32" s="624">
        <v>84</v>
      </c>
      <c r="F32" s="624">
        <v>84</v>
      </c>
      <c r="G32" s="629">
        <f>((F32/E32)-   1)*100</f>
        <v>0</v>
      </c>
      <c r="H32" s="624">
        <v>96</v>
      </c>
      <c r="I32" s="624">
        <v>100</v>
      </c>
      <c r="J32" s="629">
        <f t="shared" si="8"/>
        <v>4.1666666666666741</v>
      </c>
      <c r="K32" s="620">
        <v>51.67</v>
      </c>
      <c r="L32" s="620">
        <v>65</v>
      </c>
      <c r="M32" s="631">
        <f>((L32/K32)-   1)*100</f>
        <v>25.798335591252176</v>
      </c>
      <c r="N32" s="620" t="s">
        <v>127</v>
      </c>
      <c r="O32" s="620" t="s">
        <v>127</v>
      </c>
      <c r="P32" s="631" t="s">
        <v>128</v>
      </c>
    </row>
    <row r="33" spans="1:16" ht="12.95" customHeight="1">
      <c r="A33" s="641" t="s">
        <v>396</v>
      </c>
      <c r="B33" s="624">
        <v>43.67</v>
      </c>
      <c r="C33" s="624">
        <v>42</v>
      </c>
      <c r="D33" s="629">
        <f t="shared" si="14"/>
        <v>-3.8241355621708273</v>
      </c>
      <c r="E33" s="624" t="s">
        <v>127</v>
      </c>
      <c r="F33" s="624" t="s">
        <v>127</v>
      </c>
      <c r="G33" s="630" t="s">
        <v>128</v>
      </c>
      <c r="H33" s="624">
        <v>81.25</v>
      </c>
      <c r="I33" s="624">
        <v>81.25</v>
      </c>
      <c r="J33" s="629">
        <f t="shared" si="8"/>
        <v>0</v>
      </c>
      <c r="K33" s="624">
        <v>50</v>
      </c>
      <c r="L33" s="620">
        <v>50</v>
      </c>
      <c r="M33" s="631">
        <f>((L33/K33)-   1)*100</f>
        <v>0</v>
      </c>
      <c r="N33" s="620">
        <v>20</v>
      </c>
      <c r="O33" s="620">
        <v>20</v>
      </c>
      <c r="P33" s="629">
        <f>((O33/N33)-   1)*100</f>
        <v>0</v>
      </c>
    </row>
    <row r="34" spans="1:16" ht="12.95" customHeight="1">
      <c r="A34" s="641" t="s">
        <v>397</v>
      </c>
      <c r="B34" s="624">
        <v>42.25</v>
      </c>
      <c r="C34" s="624">
        <v>41.38</v>
      </c>
      <c r="D34" s="629">
        <f t="shared" si="14"/>
        <v>-2.0591715976331249</v>
      </c>
      <c r="E34" s="624">
        <v>56.67</v>
      </c>
      <c r="F34" s="624">
        <v>62.67</v>
      </c>
      <c r="G34" s="629">
        <f>((F34/E34)-   1)*100</f>
        <v>10.587612493382736</v>
      </c>
      <c r="H34" s="624">
        <v>79</v>
      </c>
      <c r="I34" s="624">
        <v>83.25</v>
      </c>
      <c r="J34" s="629">
        <f t="shared" si="8"/>
        <v>5.3797468354430444</v>
      </c>
      <c r="K34" s="624" t="s">
        <v>127</v>
      </c>
      <c r="L34" s="624" t="s">
        <v>127</v>
      </c>
      <c r="M34" s="630" t="s">
        <v>128</v>
      </c>
      <c r="N34" s="624">
        <v>22</v>
      </c>
      <c r="O34" s="624">
        <v>21</v>
      </c>
      <c r="P34" s="629">
        <f>((O34/N34)-   1)*100</f>
        <v>-4.5454545454545414</v>
      </c>
    </row>
    <row r="35" spans="1:16" ht="12.95" customHeight="1">
      <c r="A35" s="637" t="s">
        <v>73</v>
      </c>
      <c r="B35" s="623">
        <f>AVERAGE(B36:B39)</f>
        <v>45.25</v>
      </c>
      <c r="C35" s="623">
        <f>AVERAGE(C36:C39)</f>
        <v>45.875</v>
      </c>
      <c r="D35" s="627">
        <f t="shared" si="14"/>
        <v>1.3812154696132506</v>
      </c>
      <c r="E35" s="623">
        <f>AVERAGE(E36:E39)</f>
        <v>30</v>
      </c>
      <c r="F35" s="623" t="s">
        <v>128</v>
      </c>
      <c r="G35" s="631" t="s">
        <v>128</v>
      </c>
      <c r="H35" s="623">
        <f>AVERAGE(H36:H39)</f>
        <v>80</v>
      </c>
      <c r="I35" s="623">
        <f>AVERAGE(I36:I39)</f>
        <v>88.25</v>
      </c>
      <c r="J35" s="627">
        <f t="shared" si="8"/>
        <v>10.312499999999991</v>
      </c>
      <c r="K35" s="623">
        <f>AVERAGE(K36:K39)</f>
        <v>43.333333333333336</v>
      </c>
      <c r="L35" s="623">
        <f>AVERAGE(L36:L39)</f>
        <v>36.25</v>
      </c>
      <c r="M35" s="627">
        <f t="shared" ref="M35:M39" si="15">((L35/K35)-   1)*100</f>
        <v>-16.346153846153854</v>
      </c>
      <c r="N35" s="623">
        <f>AVERAGE(N36:N39)</f>
        <v>21.333333333333332</v>
      </c>
      <c r="O35" s="623">
        <f>AVERAGE(O36:O39)</f>
        <v>20.333333333333332</v>
      </c>
      <c r="P35" s="627">
        <f>((O35/N35)-   1)*100</f>
        <v>-4.6875</v>
      </c>
    </row>
    <row r="36" spans="1:16" ht="12.95" customHeight="1">
      <c r="A36" s="641" t="s">
        <v>74</v>
      </c>
      <c r="B36" s="624">
        <v>42.5</v>
      </c>
      <c r="C36" s="624">
        <v>42.5</v>
      </c>
      <c r="D36" s="628">
        <f t="shared" si="14"/>
        <v>0</v>
      </c>
      <c r="E36" s="620">
        <v>30</v>
      </c>
      <c r="F36" s="620" t="s">
        <v>127</v>
      </c>
      <c r="G36" s="631" t="s">
        <v>128</v>
      </c>
      <c r="H36" s="624">
        <v>90</v>
      </c>
      <c r="I36" s="624">
        <v>90</v>
      </c>
      <c r="J36" s="628">
        <f>((I36/H36)-   1)*100</f>
        <v>0</v>
      </c>
      <c r="K36" s="624">
        <v>45</v>
      </c>
      <c r="L36" s="624">
        <v>35</v>
      </c>
      <c r="M36" s="628">
        <f t="shared" si="15"/>
        <v>-22.222222222222221</v>
      </c>
      <c r="N36" s="620" t="s">
        <v>127</v>
      </c>
      <c r="O36" s="620" t="s">
        <v>127</v>
      </c>
      <c r="P36" s="631" t="s">
        <v>128</v>
      </c>
    </row>
    <row r="37" spans="1:16" ht="12.95" customHeight="1">
      <c r="A37" s="641" t="s">
        <v>75</v>
      </c>
      <c r="B37" s="624">
        <v>45</v>
      </c>
      <c r="C37" s="624">
        <v>45</v>
      </c>
      <c r="D37" s="628">
        <f t="shared" si="14"/>
        <v>0</v>
      </c>
      <c r="E37" s="620" t="s">
        <v>127</v>
      </c>
      <c r="F37" s="620" t="s">
        <v>127</v>
      </c>
      <c r="G37" s="631" t="s">
        <v>128</v>
      </c>
      <c r="H37" s="624">
        <v>95</v>
      </c>
      <c r="I37" s="624">
        <v>95</v>
      </c>
      <c r="J37" s="628">
        <f>((I37/H37)-   1)*100</f>
        <v>0</v>
      </c>
      <c r="K37" s="624">
        <v>40</v>
      </c>
      <c r="L37" s="624">
        <v>40</v>
      </c>
      <c r="M37" s="628">
        <f t="shared" si="15"/>
        <v>0</v>
      </c>
      <c r="N37" s="624">
        <v>19</v>
      </c>
      <c r="O37" s="620">
        <v>19</v>
      </c>
      <c r="P37" s="628">
        <f>((O37/N37)-   1)*100</f>
        <v>0</v>
      </c>
    </row>
    <row r="38" spans="1:16" ht="12.95" customHeight="1">
      <c r="A38" s="641" t="s">
        <v>61</v>
      </c>
      <c r="B38" s="624">
        <v>41.5</v>
      </c>
      <c r="C38" s="624">
        <v>44.5</v>
      </c>
      <c r="D38" s="628">
        <f t="shared" si="14"/>
        <v>7.2289156626506035</v>
      </c>
      <c r="E38" s="620" t="s">
        <v>127</v>
      </c>
      <c r="F38" s="620" t="s">
        <v>127</v>
      </c>
      <c r="G38" s="631" t="s">
        <v>128</v>
      </c>
      <c r="H38" s="624" t="s">
        <v>127</v>
      </c>
      <c r="I38" s="624">
        <v>93</v>
      </c>
      <c r="J38" s="628" t="s">
        <v>128</v>
      </c>
      <c r="K38" s="624" t="s">
        <v>127</v>
      </c>
      <c r="L38" s="624">
        <v>30</v>
      </c>
      <c r="M38" s="628" t="s">
        <v>128</v>
      </c>
      <c r="N38" s="624">
        <v>20</v>
      </c>
      <c r="O38" s="624">
        <v>22</v>
      </c>
      <c r="P38" s="628">
        <f>((O38/N38)-   1)*100</f>
        <v>10.000000000000009</v>
      </c>
    </row>
    <row r="39" spans="1:16" ht="12.95" customHeight="1">
      <c r="A39" s="641" t="s">
        <v>137</v>
      </c>
      <c r="B39" s="624">
        <v>52</v>
      </c>
      <c r="C39" s="624">
        <v>51.5</v>
      </c>
      <c r="D39" s="628">
        <f t="shared" si="14"/>
        <v>-0.96153846153845812</v>
      </c>
      <c r="E39" s="620" t="s">
        <v>127</v>
      </c>
      <c r="F39" s="620" t="s">
        <v>127</v>
      </c>
      <c r="G39" s="631" t="s">
        <v>128</v>
      </c>
      <c r="H39" s="624">
        <v>55</v>
      </c>
      <c r="I39" s="624">
        <v>75</v>
      </c>
      <c r="J39" s="628">
        <f>((I39/H39)-   1)*100</f>
        <v>36.363636363636353</v>
      </c>
      <c r="K39" s="624">
        <v>45</v>
      </c>
      <c r="L39" s="624">
        <v>40</v>
      </c>
      <c r="M39" s="628">
        <f t="shared" si="15"/>
        <v>-11.111111111111116</v>
      </c>
      <c r="N39" s="624">
        <v>25</v>
      </c>
      <c r="O39" s="624">
        <v>20</v>
      </c>
      <c r="P39" s="628">
        <f>((O39/N39)-   1)*100</f>
        <v>-19.999999999999996</v>
      </c>
    </row>
    <row r="40" spans="1:16" ht="12.95" customHeight="1">
      <c r="A40" s="637" t="s">
        <v>185</v>
      </c>
      <c r="B40" s="623">
        <f>AVERAGE(B41:B42)</f>
        <v>47</v>
      </c>
      <c r="C40" s="623">
        <f>AVERAGE(C41:C42)</f>
        <v>39.375</v>
      </c>
      <c r="D40" s="627">
        <f>((C40/B40)-   1)*100</f>
        <v>-16.223404255319153</v>
      </c>
      <c r="E40" s="623">
        <f t="shared" ref="E40:F40" si="16">AVERAGE(E41:E42)</f>
        <v>65.83</v>
      </c>
      <c r="F40" s="623">
        <f t="shared" si="16"/>
        <v>61.875</v>
      </c>
      <c r="G40" s="632">
        <f>((F40/E40)-   1)*100</f>
        <v>-6.0078991341333765</v>
      </c>
      <c r="H40" s="623">
        <f t="shared" ref="H40:K40" si="17">AVERAGE(H41:H42)</f>
        <v>84.75</v>
      </c>
      <c r="I40" s="623">
        <f t="shared" si="17"/>
        <v>69.75</v>
      </c>
      <c r="J40" s="632">
        <f>((I40/H40)-   1)*100</f>
        <v>-17.699115044247794</v>
      </c>
      <c r="K40" s="623">
        <f t="shared" si="17"/>
        <v>60.5</v>
      </c>
      <c r="L40" s="623" t="s">
        <v>128</v>
      </c>
      <c r="M40" s="634" t="s">
        <v>128</v>
      </c>
      <c r="N40" s="623" t="s">
        <v>128</v>
      </c>
      <c r="O40" s="623" t="s">
        <v>128</v>
      </c>
      <c r="P40" s="636" t="s">
        <v>128</v>
      </c>
    </row>
    <row r="41" spans="1:16" ht="12.95" customHeight="1">
      <c r="A41" s="641" t="s">
        <v>236</v>
      </c>
      <c r="B41" s="624">
        <v>41</v>
      </c>
      <c r="C41" s="624">
        <v>35.75</v>
      </c>
      <c r="D41" s="628">
        <f>((C41/B41)-   1)*100</f>
        <v>-12.804878048780488</v>
      </c>
      <c r="E41" s="624">
        <v>61.66</v>
      </c>
      <c r="F41" s="624">
        <v>53.75</v>
      </c>
      <c r="G41" s="630">
        <f>((F41-   E41)/E41)*100</f>
        <v>-12.828413882581897</v>
      </c>
      <c r="H41" s="624">
        <v>79.5</v>
      </c>
      <c r="I41" s="624">
        <v>69.5</v>
      </c>
      <c r="J41" s="630">
        <f>((I41-   H41)/H41)*100</f>
        <v>-12.578616352201259</v>
      </c>
      <c r="K41" s="620">
        <v>60.5</v>
      </c>
      <c r="L41" s="620" t="s">
        <v>127</v>
      </c>
      <c r="M41" s="631" t="s">
        <v>128</v>
      </c>
      <c r="N41" s="620" t="s">
        <v>127</v>
      </c>
      <c r="O41" s="620" t="s">
        <v>127</v>
      </c>
      <c r="P41" s="631" t="s">
        <v>128</v>
      </c>
    </row>
    <row r="42" spans="1:16" ht="12.95" customHeight="1">
      <c r="A42" s="641" t="s">
        <v>188</v>
      </c>
      <c r="B42" s="624">
        <v>53</v>
      </c>
      <c r="C42" s="624">
        <v>43</v>
      </c>
      <c r="D42" s="628">
        <f>((C42/B42)-   1)*100</f>
        <v>-18.867924528301884</v>
      </c>
      <c r="E42" s="624">
        <v>70</v>
      </c>
      <c r="F42" s="624">
        <v>70</v>
      </c>
      <c r="G42" s="630">
        <f>((F42-   E42)/E42)*100</f>
        <v>0</v>
      </c>
      <c r="H42" s="624">
        <v>90</v>
      </c>
      <c r="I42" s="624">
        <v>70</v>
      </c>
      <c r="J42" s="630">
        <f>((I42-   H42)/H42)*100</f>
        <v>-22.222222222222221</v>
      </c>
      <c r="K42" s="620" t="s">
        <v>127</v>
      </c>
      <c r="L42" s="620" t="s">
        <v>127</v>
      </c>
      <c r="M42" s="631" t="s">
        <v>128</v>
      </c>
      <c r="N42" s="620" t="s">
        <v>127</v>
      </c>
      <c r="O42" s="620" t="s">
        <v>127</v>
      </c>
      <c r="P42" s="631" t="s">
        <v>128</v>
      </c>
    </row>
    <row r="43" spans="1:16" ht="12.95" customHeight="1">
      <c r="A43" s="637" t="s">
        <v>68</v>
      </c>
      <c r="B43" s="623">
        <f>AVERAGE(B44:B45)</f>
        <v>65</v>
      </c>
      <c r="C43" s="623">
        <f>AVERAGE(C44:C45)</f>
        <v>49</v>
      </c>
      <c r="D43" s="627">
        <f t="shared" si="14"/>
        <v>-24.615384615384617</v>
      </c>
      <c r="E43" s="621">
        <f t="shared" ref="E43:F43" si="18">AVERAGE(E44:E45)</f>
        <v>85</v>
      </c>
      <c r="F43" s="623">
        <f t="shared" si="18"/>
        <v>90</v>
      </c>
      <c r="G43" s="633">
        <f>((F43-   E43)/E43)*100</f>
        <v>5.8823529411764701</v>
      </c>
      <c r="H43" s="623">
        <f t="shared" ref="H43:I43" si="19">AVERAGE(H44:H45)</f>
        <v>78.75</v>
      </c>
      <c r="I43" s="623">
        <f t="shared" si="19"/>
        <v>81.25</v>
      </c>
      <c r="J43" s="627">
        <f>((I43/H43)-   1)*100</f>
        <v>3.1746031746031855</v>
      </c>
      <c r="K43" s="621">
        <f>AVERAGE(K44:K45)</f>
        <v>60</v>
      </c>
      <c r="L43" s="621">
        <f>AVERAGE(L44:L45)</f>
        <v>40</v>
      </c>
      <c r="M43" s="631">
        <f>((L43/K43)-   1)*100</f>
        <v>-33.333333333333336</v>
      </c>
      <c r="N43" s="623">
        <f t="shared" ref="N43:O43" si="20">AVERAGE(N44:N45)</f>
        <v>21.664999999999999</v>
      </c>
      <c r="O43" s="623">
        <f t="shared" si="20"/>
        <v>22.085000000000001</v>
      </c>
      <c r="P43" s="627">
        <f>((O43/N43)-   1)*100</f>
        <v>1.938610662358653</v>
      </c>
    </row>
    <row r="44" spans="1:16" ht="12.95" customHeight="1">
      <c r="A44" s="641" t="s">
        <v>132</v>
      </c>
      <c r="B44" s="625">
        <v>85</v>
      </c>
      <c r="C44" s="625">
        <v>48</v>
      </c>
      <c r="D44" s="628">
        <f t="shared" si="14"/>
        <v>-43.529411764705884</v>
      </c>
      <c r="E44" s="620">
        <v>90</v>
      </c>
      <c r="F44" s="625">
        <v>90</v>
      </c>
      <c r="G44" s="631">
        <f>((F44-   E44)/E44)*100</f>
        <v>0</v>
      </c>
      <c r="H44" s="625">
        <v>75</v>
      </c>
      <c r="I44" s="625">
        <v>77.5</v>
      </c>
      <c r="J44" s="628">
        <f>((I44/H44)-   1)*100</f>
        <v>3.3333333333333437</v>
      </c>
      <c r="K44" s="625" t="s">
        <v>127</v>
      </c>
      <c r="L44" s="625" t="s">
        <v>127</v>
      </c>
      <c r="M44" s="635" t="s">
        <v>128</v>
      </c>
      <c r="N44" s="625">
        <v>22</v>
      </c>
      <c r="O44" s="625">
        <v>23.5</v>
      </c>
      <c r="P44" s="628">
        <f>((O44/N44)-   1)*100</f>
        <v>6.8181818181818121</v>
      </c>
    </row>
    <row r="45" spans="1:16" ht="12.95" customHeight="1">
      <c r="A45" s="641" t="s">
        <v>53</v>
      </c>
      <c r="B45" s="625">
        <v>45</v>
      </c>
      <c r="C45" s="625">
        <v>50</v>
      </c>
      <c r="D45" s="628">
        <f t="shared" si="14"/>
        <v>11.111111111111116</v>
      </c>
      <c r="E45" s="620">
        <v>80</v>
      </c>
      <c r="F45" s="625" t="s">
        <v>127</v>
      </c>
      <c r="G45" s="631" t="s">
        <v>128</v>
      </c>
      <c r="H45" s="625">
        <v>82.5</v>
      </c>
      <c r="I45" s="625">
        <v>85</v>
      </c>
      <c r="J45" s="628">
        <f>((I45/H45)-   1)*100</f>
        <v>3.0303030303030276</v>
      </c>
      <c r="K45" s="625">
        <v>60</v>
      </c>
      <c r="L45" s="625">
        <v>40</v>
      </c>
      <c r="M45" s="635">
        <f>((L45/K45)-   1)*100</f>
        <v>-33.333333333333336</v>
      </c>
      <c r="N45" s="625">
        <v>21.33</v>
      </c>
      <c r="O45" s="625">
        <v>20.67</v>
      </c>
      <c r="P45" s="628">
        <f>((O45/N45)-   1)*100</f>
        <v>-3.0942334739802901</v>
      </c>
    </row>
    <row r="46" spans="1:16" ht="12" customHeight="1">
      <c r="A46" s="189" t="s">
        <v>58</v>
      </c>
      <c r="B46" s="315"/>
      <c r="C46" s="315"/>
      <c r="D46" s="191"/>
      <c r="E46" s="327"/>
      <c r="F46" s="327"/>
      <c r="G46" s="191"/>
      <c r="H46" s="315"/>
      <c r="I46" s="315"/>
      <c r="J46" s="191"/>
      <c r="K46" s="207"/>
      <c r="L46" s="207"/>
      <c r="M46" s="328"/>
      <c r="N46" s="327"/>
      <c r="O46" s="327"/>
      <c r="P46" s="208"/>
    </row>
    <row r="47" spans="1:16" ht="12" customHeight="1">
      <c r="A47" s="181" t="s">
        <v>29</v>
      </c>
      <c r="B47" s="316"/>
      <c r="C47" s="316"/>
      <c r="D47" s="236"/>
      <c r="E47" s="316"/>
      <c r="F47" s="316"/>
      <c r="G47" s="236"/>
      <c r="H47" s="316"/>
      <c r="I47" s="316"/>
      <c r="J47" s="236"/>
      <c r="K47" s="316"/>
      <c r="L47" s="316"/>
      <c r="M47" s="236"/>
      <c r="N47" s="316"/>
      <c r="O47" s="316"/>
      <c r="P47" s="236"/>
    </row>
    <row r="48" spans="1:16" ht="12" customHeight="1"/>
    <row r="49" ht="12.95" customHeight="1"/>
    <row r="50" ht="12.95" customHeight="1"/>
    <row r="51" ht="9.9499999999999993" customHeight="1"/>
    <row r="52" ht="9.9499999999999993" customHeight="1"/>
  </sheetData>
  <mergeCells count="6">
    <mergeCell ref="N4:P4"/>
    <mergeCell ref="A4:A5"/>
    <mergeCell ref="B4:D4"/>
    <mergeCell ref="E4:G4"/>
    <mergeCell ref="H4:J4"/>
    <mergeCell ref="K4:M4"/>
  </mergeCells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J73"/>
  <sheetViews>
    <sheetView showGridLines="0" topLeftCell="A10" zoomScaleNormal="100" workbookViewId="0">
      <selection activeCell="A32" sqref="A32:A33"/>
    </sheetView>
  </sheetViews>
  <sheetFormatPr baseColWidth="10" defaultColWidth="11.42578125" defaultRowHeight="13.5" customHeight="1"/>
  <cols>
    <col min="1" max="1" width="12.42578125" style="46" customWidth="1"/>
    <col min="2" max="10" width="6.85546875" style="46" customWidth="1"/>
    <col min="11" max="16384" width="11.42578125" style="46"/>
  </cols>
  <sheetData>
    <row r="1" spans="1:10" s="49" customFormat="1" ht="15.95" customHeight="1">
      <c r="A1" s="318" t="s">
        <v>615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s="49" customFormat="1" ht="12" customHeight="1">
      <c r="A2" s="6" t="s">
        <v>412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s="49" customFormat="1" ht="3.95" customHeight="1">
      <c r="A3" s="319"/>
      <c r="B3" s="323"/>
      <c r="C3" s="323"/>
      <c r="D3" s="329"/>
      <c r="E3" s="323"/>
      <c r="F3" s="323"/>
      <c r="G3" s="329"/>
      <c r="H3" s="323"/>
      <c r="I3" s="323"/>
      <c r="J3" s="329"/>
    </row>
    <row r="4" spans="1:10" s="51" customFormat="1" ht="12.95" customHeight="1">
      <c r="A4" s="739" t="s">
        <v>413</v>
      </c>
      <c r="B4" s="736" t="s">
        <v>92</v>
      </c>
      <c r="C4" s="737"/>
      <c r="D4" s="738"/>
      <c r="E4" s="736" t="s">
        <v>164</v>
      </c>
      <c r="F4" s="737"/>
      <c r="G4" s="738"/>
      <c r="H4" s="736" t="s">
        <v>2</v>
      </c>
      <c r="I4" s="737"/>
      <c r="J4" s="738"/>
    </row>
    <row r="5" spans="1:10" s="51" customFormat="1" ht="12.95" customHeight="1">
      <c r="A5" s="740"/>
      <c r="B5" s="190">
        <v>2019</v>
      </c>
      <c r="C5" s="190">
        <v>2020</v>
      </c>
      <c r="D5" s="190" t="s">
        <v>133</v>
      </c>
      <c r="E5" s="190">
        <v>2019</v>
      </c>
      <c r="F5" s="190">
        <v>2020</v>
      </c>
      <c r="G5" s="190" t="s">
        <v>133</v>
      </c>
      <c r="H5" s="190">
        <v>2019</v>
      </c>
      <c r="I5" s="190">
        <v>2020</v>
      </c>
      <c r="J5" s="190" t="s">
        <v>133</v>
      </c>
    </row>
    <row r="6" spans="1:10" s="51" customFormat="1" ht="3.75" customHeight="1">
      <c r="A6" s="324"/>
      <c r="B6" s="324"/>
      <c r="C6" s="324"/>
      <c r="D6" s="324"/>
      <c r="E6" s="324"/>
      <c r="F6" s="324"/>
      <c r="G6" s="324"/>
      <c r="H6" s="324"/>
      <c r="I6" s="324"/>
      <c r="J6" s="324"/>
    </row>
    <row r="7" spans="1:10" s="51" customFormat="1" ht="14.1" customHeight="1">
      <c r="A7" s="330" t="s">
        <v>102</v>
      </c>
      <c r="B7" s="193">
        <f>AVERAGE(B8:B10)</f>
        <v>85.75</v>
      </c>
      <c r="C7" s="193">
        <f>AVERAGE(C8:C10)</f>
        <v>84.039999999999992</v>
      </c>
      <c r="D7" s="642">
        <f>((C7-    B7)/B7)*100</f>
        <v>-1.9941690962099217</v>
      </c>
      <c r="E7" s="193">
        <f>AVERAGE(E8:E10)</f>
        <v>34.583333333333336</v>
      </c>
      <c r="F7" s="193">
        <f>AVERAGE(F8:F10)</f>
        <v>30.916666666666668</v>
      </c>
      <c r="G7" s="649">
        <f>((F7-    E7)/E7)*100</f>
        <v>-10.602409638554219</v>
      </c>
      <c r="H7" s="193">
        <f>AVERAGE(H8:H10)</f>
        <v>82.5</v>
      </c>
      <c r="I7" s="193">
        <f>AVERAGE(I8:I10)</f>
        <v>74</v>
      </c>
      <c r="J7" s="648">
        <f t="shared" ref="J7:J10" si="0">((I7/H7)-    1)*100</f>
        <v>-10.303030303030303</v>
      </c>
    </row>
    <row r="8" spans="1:10" s="51" customFormat="1" ht="14.1" customHeight="1">
      <c r="A8" s="304" t="s">
        <v>103</v>
      </c>
      <c r="B8" s="331" t="s">
        <v>127</v>
      </c>
      <c r="C8" s="331">
        <v>82.33</v>
      </c>
      <c r="D8" s="643" t="s">
        <v>129</v>
      </c>
      <c r="E8" s="331">
        <v>36.25</v>
      </c>
      <c r="F8" s="331">
        <v>30.75</v>
      </c>
      <c r="G8" s="644">
        <f t="shared" ref="G8:G27" si="1">((F8/E8)-    1)*100</f>
        <v>-15.172413793103445</v>
      </c>
      <c r="H8" s="331">
        <v>85</v>
      </c>
      <c r="I8" s="331" t="s">
        <v>127</v>
      </c>
      <c r="J8" s="644" t="s">
        <v>129</v>
      </c>
    </row>
    <row r="9" spans="1:10" s="50" customFormat="1" ht="14.1" customHeight="1">
      <c r="A9" s="304" t="s">
        <v>105</v>
      </c>
      <c r="B9" s="331">
        <v>85.75</v>
      </c>
      <c r="C9" s="331">
        <v>85.75</v>
      </c>
      <c r="D9" s="644">
        <f>((C9/B9)-    1)*100</f>
        <v>0</v>
      </c>
      <c r="E9" s="331">
        <v>32</v>
      </c>
      <c r="F9" s="331">
        <v>27.5</v>
      </c>
      <c r="G9" s="644">
        <f t="shared" si="1"/>
        <v>-14.0625</v>
      </c>
      <c r="H9" s="331">
        <v>75.5</v>
      </c>
      <c r="I9" s="331">
        <v>61</v>
      </c>
      <c r="J9" s="644">
        <f t="shared" si="0"/>
        <v>-19.205298013245031</v>
      </c>
    </row>
    <row r="10" spans="1:10" s="51" customFormat="1" ht="14.1" customHeight="1">
      <c r="A10" s="304" t="s">
        <v>106</v>
      </c>
      <c r="B10" s="331" t="s">
        <v>127</v>
      </c>
      <c r="C10" s="331" t="s">
        <v>127</v>
      </c>
      <c r="D10" s="643" t="s">
        <v>129</v>
      </c>
      <c r="E10" s="331">
        <v>35.5</v>
      </c>
      <c r="F10" s="331">
        <v>34.5</v>
      </c>
      <c r="G10" s="644">
        <f t="shared" si="1"/>
        <v>-2.8169014084507005</v>
      </c>
      <c r="H10" s="331">
        <v>87</v>
      </c>
      <c r="I10" s="331">
        <v>87</v>
      </c>
      <c r="J10" s="644">
        <f t="shared" si="0"/>
        <v>0</v>
      </c>
    </row>
    <row r="11" spans="1:10" s="225" customFormat="1" ht="12.95" customHeight="1">
      <c r="A11" s="301" t="s">
        <v>190</v>
      </c>
      <c r="B11" s="332">
        <f>AVERAGE(B12:B17)</f>
        <v>70</v>
      </c>
      <c r="C11" s="332">
        <f>AVERAGE(C12:C17)</f>
        <v>70</v>
      </c>
      <c r="D11" s="645">
        <f t="shared" ref="D11:D14" si="2">((C11-B11)/B11)*100</f>
        <v>0</v>
      </c>
      <c r="E11" s="333">
        <f t="shared" ref="E11:F11" si="3">AVERAGE(E12:E17)</f>
        <v>40.5</v>
      </c>
      <c r="F11" s="332">
        <f t="shared" si="3"/>
        <v>39.655000000000001</v>
      </c>
      <c r="G11" s="645">
        <f t="shared" ref="G11" si="4">((F11-E11)/E11)*100</f>
        <v>-2.086419753086417</v>
      </c>
      <c r="H11" s="333">
        <f t="shared" ref="H11:I11" si="5">AVERAGE(H12:H17)</f>
        <v>68.333333333333329</v>
      </c>
      <c r="I11" s="332">
        <f t="shared" si="5"/>
        <v>65</v>
      </c>
      <c r="J11" s="645">
        <f t="shared" ref="J11" si="6">((I11-H11)/H11)*100</f>
        <v>-4.8780487804877986</v>
      </c>
    </row>
    <row r="12" spans="1:10" s="225" customFormat="1" ht="12.95" customHeight="1">
      <c r="A12" s="304" t="s">
        <v>226</v>
      </c>
      <c r="B12" s="331">
        <v>70</v>
      </c>
      <c r="C12" s="331">
        <v>70</v>
      </c>
      <c r="D12" s="643">
        <f t="shared" si="2"/>
        <v>0</v>
      </c>
      <c r="E12" s="331">
        <v>34.67</v>
      </c>
      <c r="F12" s="331">
        <v>34.67</v>
      </c>
      <c r="G12" s="644">
        <f t="shared" ref="G12:G17" si="7">((F12/E12)-1)*100</f>
        <v>0</v>
      </c>
      <c r="H12" s="331" t="s">
        <v>127</v>
      </c>
      <c r="I12" s="331" t="s">
        <v>127</v>
      </c>
      <c r="J12" s="644" t="s">
        <v>129</v>
      </c>
    </row>
    <row r="13" spans="1:10" s="51" customFormat="1" ht="14.1" customHeight="1">
      <c r="A13" s="304" t="s">
        <v>217</v>
      </c>
      <c r="B13" s="331">
        <v>70</v>
      </c>
      <c r="C13" s="331">
        <v>70</v>
      </c>
      <c r="D13" s="643">
        <f t="shared" si="2"/>
        <v>0</v>
      </c>
      <c r="E13" s="331">
        <v>46.5</v>
      </c>
      <c r="F13" s="331">
        <v>46.5</v>
      </c>
      <c r="G13" s="644">
        <f t="shared" si="7"/>
        <v>0</v>
      </c>
      <c r="H13" s="331">
        <v>66.5</v>
      </c>
      <c r="I13" s="331">
        <v>66.5</v>
      </c>
      <c r="J13" s="644">
        <f t="shared" ref="J13" si="8">((I13-H13)/H13)*100</f>
        <v>0</v>
      </c>
    </row>
    <row r="14" spans="1:10" s="51" customFormat="1" ht="14.1" customHeight="1">
      <c r="A14" s="304" t="s">
        <v>229</v>
      </c>
      <c r="B14" s="331">
        <v>69</v>
      </c>
      <c r="C14" s="331">
        <v>69</v>
      </c>
      <c r="D14" s="643">
        <f t="shared" si="2"/>
        <v>0</v>
      </c>
      <c r="E14" s="331">
        <v>36.33</v>
      </c>
      <c r="F14" s="331">
        <v>36.33</v>
      </c>
      <c r="G14" s="644">
        <f t="shared" si="7"/>
        <v>0</v>
      </c>
      <c r="H14" s="331" t="s">
        <v>127</v>
      </c>
      <c r="I14" s="331" t="s">
        <v>127</v>
      </c>
      <c r="J14" s="644" t="s">
        <v>129</v>
      </c>
    </row>
    <row r="15" spans="1:10" s="50" customFormat="1" ht="14.1" customHeight="1">
      <c r="A15" s="304" t="s">
        <v>237</v>
      </c>
      <c r="B15" s="331">
        <v>71</v>
      </c>
      <c r="C15" s="331">
        <v>71</v>
      </c>
      <c r="D15" s="643">
        <f>((C15-B15)/B15)*100</f>
        <v>0</v>
      </c>
      <c r="E15" s="331">
        <v>45</v>
      </c>
      <c r="F15" s="331">
        <v>45</v>
      </c>
      <c r="G15" s="644">
        <f t="shared" si="7"/>
        <v>0</v>
      </c>
      <c r="H15" s="331">
        <v>70.5</v>
      </c>
      <c r="I15" s="331">
        <v>70.5</v>
      </c>
      <c r="J15" s="644">
        <f t="shared" ref="J15" si="9">((I15-H15)/H15)*100</f>
        <v>0</v>
      </c>
    </row>
    <row r="16" spans="1:10" s="50" customFormat="1" ht="14.1" customHeight="1">
      <c r="A16" s="304" t="s">
        <v>191</v>
      </c>
      <c r="B16" s="331" t="s">
        <v>127</v>
      </c>
      <c r="C16" s="331" t="s">
        <v>127</v>
      </c>
      <c r="D16" s="643" t="s">
        <v>129</v>
      </c>
      <c r="E16" s="331" t="s">
        <v>127</v>
      </c>
      <c r="F16" s="331">
        <v>35.43</v>
      </c>
      <c r="G16" s="644" t="s">
        <v>129</v>
      </c>
      <c r="H16" s="331" t="s">
        <v>127</v>
      </c>
      <c r="I16" s="331">
        <v>55</v>
      </c>
      <c r="J16" s="644" t="s">
        <v>129</v>
      </c>
    </row>
    <row r="17" spans="1:10" s="50" customFormat="1" ht="14.1" customHeight="1">
      <c r="A17" s="304" t="s">
        <v>223</v>
      </c>
      <c r="B17" s="331" t="s">
        <v>127</v>
      </c>
      <c r="C17" s="331" t="s">
        <v>127</v>
      </c>
      <c r="D17" s="643" t="s">
        <v>129</v>
      </c>
      <c r="E17" s="331">
        <v>40</v>
      </c>
      <c r="F17" s="331">
        <v>40</v>
      </c>
      <c r="G17" s="644">
        <f t="shared" si="7"/>
        <v>0</v>
      </c>
      <c r="H17" s="331">
        <v>68</v>
      </c>
      <c r="I17" s="331">
        <v>68</v>
      </c>
      <c r="J17" s="644">
        <f t="shared" ref="J17" si="10">((I17/H17)-1)*100</f>
        <v>0</v>
      </c>
    </row>
    <row r="18" spans="1:10" s="50" customFormat="1" ht="14.1" customHeight="1">
      <c r="A18" s="457" t="s">
        <v>390</v>
      </c>
      <c r="B18" s="458">
        <f>AVERAGE(B19:B24)</f>
        <v>50</v>
      </c>
      <c r="C18" s="458" t="s">
        <v>129</v>
      </c>
      <c r="D18" s="646" t="s">
        <v>129</v>
      </c>
      <c r="E18" s="458">
        <f>AVERAGE(E19:E24)</f>
        <v>33.083333333333336</v>
      </c>
      <c r="F18" s="458">
        <f>AVERAGE(F19:F24)</f>
        <v>33.166666666666664</v>
      </c>
      <c r="G18" s="650">
        <f t="shared" ref="G18:G24" si="11">((F18/E18)-    1)*100</f>
        <v>0.25188916876572875</v>
      </c>
      <c r="H18" s="458">
        <f>AVERAGE(H19:H24)</f>
        <v>61</v>
      </c>
      <c r="I18" s="458">
        <f>AVERAGE(I19:I24)</f>
        <v>65.376000000000005</v>
      </c>
      <c r="J18" s="650">
        <f t="shared" ref="J18:J24" si="12">((I18/H18)-    1)*100</f>
        <v>7.1737704918032774</v>
      </c>
    </row>
    <row r="19" spans="1:10" s="50" customFormat="1" ht="14.1" customHeight="1">
      <c r="A19" s="307" t="s">
        <v>391</v>
      </c>
      <c r="B19" s="230" t="s">
        <v>127</v>
      </c>
      <c r="C19" s="230" t="s">
        <v>127</v>
      </c>
      <c r="D19" s="647" t="s">
        <v>129</v>
      </c>
      <c r="E19" s="229">
        <v>30</v>
      </c>
      <c r="F19" s="229">
        <v>35</v>
      </c>
      <c r="G19" s="651">
        <f t="shared" si="11"/>
        <v>16.666666666666675</v>
      </c>
      <c r="H19" s="230" t="s">
        <v>127</v>
      </c>
      <c r="I19" s="229">
        <v>75</v>
      </c>
      <c r="J19" s="651" t="s">
        <v>129</v>
      </c>
    </row>
    <row r="20" spans="1:10" s="213" customFormat="1" ht="12.95" customHeight="1">
      <c r="A20" s="307" t="s">
        <v>393</v>
      </c>
      <c r="B20" s="230" t="s">
        <v>127</v>
      </c>
      <c r="C20" s="230" t="s">
        <v>127</v>
      </c>
      <c r="D20" s="647" t="s">
        <v>129</v>
      </c>
      <c r="E20" s="229">
        <v>35</v>
      </c>
      <c r="F20" s="229">
        <v>35</v>
      </c>
      <c r="G20" s="651">
        <f t="shared" si="11"/>
        <v>0</v>
      </c>
      <c r="H20" s="229">
        <v>64</v>
      </c>
      <c r="I20" s="229">
        <v>65</v>
      </c>
      <c r="J20" s="651">
        <f t="shared" si="12"/>
        <v>1.5625</v>
      </c>
    </row>
    <row r="21" spans="1:10" s="213" customFormat="1" ht="12.95" customHeight="1">
      <c r="A21" s="307" t="s">
        <v>411</v>
      </c>
      <c r="B21" s="230" t="s">
        <v>127</v>
      </c>
      <c r="C21" s="230" t="s">
        <v>127</v>
      </c>
      <c r="D21" s="647" t="s">
        <v>129</v>
      </c>
      <c r="E21" s="229">
        <v>36.67</v>
      </c>
      <c r="F21" s="229">
        <v>35</v>
      </c>
      <c r="G21" s="651">
        <f t="shared" si="11"/>
        <v>-4.5541314425961321</v>
      </c>
      <c r="H21" s="230" t="s">
        <v>127</v>
      </c>
      <c r="I21" s="229">
        <v>63</v>
      </c>
      <c r="J21" s="651" t="s">
        <v>129</v>
      </c>
    </row>
    <row r="22" spans="1:10" s="51" customFormat="1" ht="14.1" customHeight="1">
      <c r="A22" s="307" t="s">
        <v>398</v>
      </c>
      <c r="B22" s="230" t="s">
        <v>127</v>
      </c>
      <c r="C22" s="230" t="s">
        <v>127</v>
      </c>
      <c r="D22" s="647" t="s">
        <v>129</v>
      </c>
      <c r="E22" s="229">
        <v>31.33</v>
      </c>
      <c r="F22" s="229">
        <v>30</v>
      </c>
      <c r="G22" s="651">
        <f t="shared" si="11"/>
        <v>-4.2451324609000913</v>
      </c>
      <c r="H22" s="230" t="s">
        <v>127</v>
      </c>
      <c r="I22" s="230" t="s">
        <v>127</v>
      </c>
      <c r="J22" s="651" t="s">
        <v>129</v>
      </c>
    </row>
    <row r="23" spans="1:10" s="51" customFormat="1" ht="14.1" customHeight="1">
      <c r="A23" s="307" t="s">
        <v>409</v>
      </c>
      <c r="B23" s="230" t="s">
        <v>127</v>
      </c>
      <c r="C23" s="230" t="s">
        <v>127</v>
      </c>
      <c r="D23" s="647" t="s">
        <v>129</v>
      </c>
      <c r="E23" s="229">
        <v>35</v>
      </c>
      <c r="F23" s="229">
        <v>35</v>
      </c>
      <c r="G23" s="651">
        <f t="shared" si="11"/>
        <v>0</v>
      </c>
      <c r="H23" s="229">
        <v>60</v>
      </c>
      <c r="I23" s="229">
        <v>60</v>
      </c>
      <c r="J23" s="651">
        <f t="shared" si="12"/>
        <v>0</v>
      </c>
    </row>
    <row r="24" spans="1:10" s="51" customFormat="1" ht="14.1" customHeight="1">
      <c r="A24" s="307" t="s">
        <v>397</v>
      </c>
      <c r="B24" s="230">
        <v>50</v>
      </c>
      <c r="C24" s="230" t="s">
        <v>127</v>
      </c>
      <c r="D24" s="647" t="s">
        <v>129</v>
      </c>
      <c r="E24" s="229">
        <v>30.5</v>
      </c>
      <c r="F24" s="229">
        <v>29</v>
      </c>
      <c r="G24" s="651">
        <f t="shared" si="11"/>
        <v>-4.9180327868852514</v>
      </c>
      <c r="H24" s="229">
        <v>59</v>
      </c>
      <c r="I24" s="229">
        <v>63.88</v>
      </c>
      <c r="J24" s="651">
        <f t="shared" si="12"/>
        <v>8.2711864406779689</v>
      </c>
    </row>
    <row r="25" spans="1:10" s="51" customFormat="1" ht="12" customHeight="1">
      <c r="A25" s="330" t="s">
        <v>73</v>
      </c>
      <c r="B25" s="193">
        <f>AVERAGE(B28:B28)</f>
        <v>36</v>
      </c>
      <c r="C25" s="193">
        <f>AVERAGE(C28:C28)</f>
        <v>36</v>
      </c>
      <c r="D25" s="648">
        <f>((C25/B25)-    1)*100</f>
        <v>0</v>
      </c>
      <c r="E25" s="193">
        <f>AVERAGE(E26:E28)</f>
        <v>35.666666666666664</v>
      </c>
      <c r="F25" s="193">
        <f>AVERAGE(F26:F28)</f>
        <v>36.166666666666664</v>
      </c>
      <c r="G25" s="648">
        <f t="shared" si="1"/>
        <v>1.4018691588784993</v>
      </c>
      <c r="H25" s="193">
        <f t="shared" ref="H25:I25" si="13">AVERAGE(H26:H28)</f>
        <v>38.333333333333336</v>
      </c>
      <c r="I25" s="193">
        <f t="shared" si="13"/>
        <v>34</v>
      </c>
      <c r="J25" s="648">
        <f>((I25/H25)-    1)*100</f>
        <v>-11.304347826086957</v>
      </c>
    </row>
    <row r="26" spans="1:10" s="50" customFormat="1" ht="9" customHeight="1">
      <c r="A26" s="307" t="s">
        <v>74</v>
      </c>
      <c r="B26" s="194" t="s">
        <v>127</v>
      </c>
      <c r="C26" s="194" t="s">
        <v>127</v>
      </c>
      <c r="D26" s="644" t="s">
        <v>129</v>
      </c>
      <c r="E26" s="194">
        <v>30</v>
      </c>
      <c r="F26" s="194">
        <v>32.5</v>
      </c>
      <c r="G26" s="644">
        <f t="shared" si="1"/>
        <v>8.333333333333325</v>
      </c>
      <c r="H26" s="194">
        <v>32</v>
      </c>
      <c r="I26" s="194">
        <v>32</v>
      </c>
      <c r="J26" s="644">
        <f>((I26/H26)-    1)*100</f>
        <v>0</v>
      </c>
    </row>
    <row r="27" spans="1:10" s="50" customFormat="1" ht="14.1" customHeight="1">
      <c r="A27" s="307" t="s">
        <v>61</v>
      </c>
      <c r="B27" s="194" t="s">
        <v>127</v>
      </c>
      <c r="C27" s="194" t="s">
        <v>127</v>
      </c>
      <c r="D27" s="644" t="s">
        <v>129</v>
      </c>
      <c r="E27" s="194">
        <v>27</v>
      </c>
      <c r="F27" s="194">
        <v>30</v>
      </c>
      <c r="G27" s="644">
        <f t="shared" si="1"/>
        <v>11.111111111111116</v>
      </c>
      <c r="H27" s="194">
        <v>33</v>
      </c>
      <c r="I27" s="194">
        <v>30</v>
      </c>
      <c r="J27" s="644">
        <f>((I27/H27)-    1)*100</f>
        <v>-9.0909090909090935</v>
      </c>
    </row>
    <row r="28" spans="1:10" s="51" customFormat="1" ht="14.1" customHeight="1">
      <c r="A28" s="307" t="s">
        <v>137</v>
      </c>
      <c r="B28" s="230">
        <v>36</v>
      </c>
      <c r="C28" s="230">
        <v>36</v>
      </c>
      <c r="D28" s="647">
        <v>0</v>
      </c>
      <c r="E28" s="230">
        <v>50</v>
      </c>
      <c r="F28" s="230">
        <v>46</v>
      </c>
      <c r="G28" s="652">
        <f>((F28-    E28)/E28)*100</f>
        <v>-8</v>
      </c>
      <c r="H28" s="230">
        <v>50</v>
      </c>
      <c r="I28" s="230">
        <v>40</v>
      </c>
      <c r="J28" s="652">
        <f>((I28-    H28)/H28)*100</f>
        <v>-20</v>
      </c>
    </row>
    <row r="29" spans="1:10" s="51" customFormat="1" ht="14.1" customHeight="1">
      <c r="A29" s="330" t="s">
        <v>68</v>
      </c>
      <c r="B29" s="193">
        <f>AVERAGE(B30:B31)</f>
        <v>57.5</v>
      </c>
      <c r="C29" s="193">
        <f>AVERAGE(C30:C31)</f>
        <v>54.5</v>
      </c>
      <c r="D29" s="648">
        <f>((C29/B29)-    1)*100</f>
        <v>-5.2173913043478297</v>
      </c>
      <c r="E29" s="193">
        <f>AVERAGE(E30:E31)</f>
        <v>35</v>
      </c>
      <c r="F29" s="193">
        <f>AVERAGE(F30:F31)</f>
        <v>31.5</v>
      </c>
      <c r="G29" s="648">
        <f>((F29/E29)-    1)*100</f>
        <v>-9.9999999999999982</v>
      </c>
      <c r="H29" s="575">
        <f>AVERAGE(H30:H31)</f>
        <v>60</v>
      </c>
      <c r="I29" s="575">
        <f>AVERAGE(I30:I31)</f>
        <v>55</v>
      </c>
      <c r="J29" s="648">
        <f>((I29/H29)-    1)*100</f>
        <v>-8.3333333333333375</v>
      </c>
    </row>
    <row r="30" spans="1:10" s="51" customFormat="1" ht="14.1" customHeight="1">
      <c r="A30" s="307" t="s">
        <v>132</v>
      </c>
      <c r="B30" s="230">
        <v>55</v>
      </c>
      <c r="C30" s="230">
        <v>52.5</v>
      </c>
      <c r="D30" s="644">
        <f>((C30/B30)-    1)*100</f>
        <v>-4.5454545454545414</v>
      </c>
      <c r="E30" s="230">
        <v>35</v>
      </c>
      <c r="F30" s="230">
        <v>38</v>
      </c>
      <c r="G30" s="647">
        <f>((F30-    E30)/E30)*100</f>
        <v>8.5714285714285712</v>
      </c>
      <c r="H30" s="230" t="s">
        <v>127</v>
      </c>
      <c r="I30" s="230">
        <v>55</v>
      </c>
      <c r="J30" s="652" t="s">
        <v>129</v>
      </c>
    </row>
    <row r="31" spans="1:10" s="51" customFormat="1" ht="14.1" customHeight="1">
      <c r="A31" s="307" t="s">
        <v>53</v>
      </c>
      <c r="B31" s="230">
        <v>60</v>
      </c>
      <c r="C31" s="230">
        <v>56.5</v>
      </c>
      <c r="D31" s="644">
        <f>((C31/B31)-    1)*100</f>
        <v>-5.8333333333333348</v>
      </c>
      <c r="E31" s="230">
        <v>35</v>
      </c>
      <c r="F31" s="230">
        <v>25</v>
      </c>
      <c r="G31" s="647">
        <f>((F31-    E31)/E31)*100</f>
        <v>-28.571428571428569</v>
      </c>
      <c r="H31" s="230">
        <v>60</v>
      </c>
      <c r="I31" s="230" t="s">
        <v>127</v>
      </c>
      <c r="J31" s="652" t="s">
        <v>129</v>
      </c>
    </row>
    <row r="32" spans="1:10" s="51" customFormat="1" ht="12" customHeight="1">
      <c r="A32" s="189" t="s">
        <v>58</v>
      </c>
      <c r="B32" s="315"/>
      <c r="C32" s="315"/>
      <c r="D32" s="191"/>
      <c r="E32" s="327"/>
      <c r="F32" s="327"/>
      <c r="G32" s="191"/>
      <c r="H32" s="315"/>
      <c r="I32" s="315"/>
      <c r="J32" s="191"/>
    </row>
    <row r="33" spans="1:10" s="51" customFormat="1" ht="12" customHeight="1">
      <c r="A33" s="181" t="s">
        <v>29</v>
      </c>
      <c r="B33" s="316"/>
      <c r="C33" s="316"/>
      <c r="D33" s="236"/>
      <c r="E33" s="316"/>
      <c r="F33" s="316"/>
      <c r="G33" s="236"/>
      <c r="H33" s="316"/>
      <c r="I33" s="316"/>
      <c r="J33" s="236"/>
    </row>
    <row r="34" spans="1:10" s="51" customFormat="1" ht="11.1" customHeight="1"/>
    <row r="35" spans="1:10" s="50" customFormat="1" ht="11.1" customHeight="1"/>
    <row r="36" spans="1:10" s="51" customFormat="1" ht="11.1" customHeight="1"/>
    <row r="37" spans="1:10" s="50" customFormat="1" ht="11.1" customHeight="1"/>
    <row r="38" spans="1:10" s="51" customFormat="1" ht="11.1" customHeight="1"/>
    <row r="39" spans="1:10" s="51" customFormat="1" ht="11.1" customHeight="1"/>
    <row r="40" spans="1:10" s="51" customFormat="1" ht="11.1" customHeight="1"/>
    <row r="41" spans="1:10" s="51" customFormat="1" ht="11.1" customHeight="1"/>
    <row r="42" spans="1:10" s="51" customFormat="1" ht="11.1" customHeight="1"/>
    <row r="43" spans="1:10" s="50" customFormat="1" ht="11.1" customHeight="1"/>
    <row r="44" spans="1:10" s="51" customFormat="1" ht="11.1" customHeight="1"/>
    <row r="45" spans="1:10" s="51" customFormat="1" ht="11.1" customHeight="1"/>
    <row r="46" spans="1:10" s="51" customFormat="1" ht="11.1" customHeight="1"/>
    <row r="47" spans="1:10" s="51" customFormat="1" ht="11.1" customHeight="1"/>
    <row r="48" spans="1:10" s="51" customFormat="1" ht="11.1" customHeight="1"/>
    <row r="49" s="50" customFormat="1" ht="11.1" customHeight="1"/>
    <row r="50" s="50" customFormat="1" ht="11.1" customHeight="1"/>
    <row r="51" s="51" customFormat="1" ht="11.1" customHeight="1"/>
    <row r="52" s="51" customFormat="1" ht="11.1" customHeight="1"/>
    <row r="53" s="51" customFormat="1" ht="11.1" customHeight="1"/>
    <row r="54" s="51" customFormat="1" ht="11.1" customHeight="1"/>
    <row r="55" s="51" customFormat="1" ht="11.1" customHeight="1"/>
    <row r="56" s="51" customFormat="1" ht="11.1" customHeight="1"/>
    <row r="57" ht="11.1" customHeight="1"/>
    <row r="58" ht="11.1" customHeight="1"/>
    <row r="59" ht="11.1" customHeight="1"/>
    <row r="60" ht="11.1" customHeight="1"/>
    <row r="6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J79"/>
  <sheetViews>
    <sheetView showGridLines="0" zoomScaleNormal="100" workbookViewId="0">
      <selection activeCell="B25" sqref="B25:B26"/>
    </sheetView>
  </sheetViews>
  <sheetFormatPr baseColWidth="10" defaultColWidth="11.42578125" defaultRowHeight="13.5" customHeight="1"/>
  <cols>
    <col min="1" max="1" width="12.42578125" style="46" customWidth="1"/>
    <col min="2" max="10" width="6.85546875" style="46" customWidth="1"/>
    <col min="11" max="16384" width="11.42578125" style="46"/>
  </cols>
  <sheetData>
    <row r="1" spans="1:10" s="49" customFormat="1" ht="15.95" customHeight="1">
      <c r="A1" s="318" t="s">
        <v>618</v>
      </c>
      <c r="B1" s="296"/>
      <c r="C1" s="296"/>
      <c r="D1" s="297"/>
      <c r="E1" s="296"/>
      <c r="F1" s="296"/>
      <c r="G1" s="297"/>
      <c r="H1" s="296"/>
      <c r="I1" s="296"/>
      <c r="J1" s="297"/>
    </row>
    <row r="2" spans="1:10" s="49" customFormat="1" ht="12" customHeight="1">
      <c r="A2" s="295" t="s">
        <v>619</v>
      </c>
      <c r="B2" s="296"/>
      <c r="C2" s="296"/>
      <c r="D2" s="297"/>
      <c r="E2" s="296"/>
      <c r="F2" s="296"/>
      <c r="G2" s="297"/>
      <c r="H2" s="296"/>
      <c r="I2" s="296"/>
      <c r="J2" s="297"/>
    </row>
    <row r="3" spans="1:10" s="49" customFormat="1" ht="12" customHeight="1">
      <c r="A3" s="6" t="s">
        <v>414</v>
      </c>
      <c r="B3" s="296"/>
      <c r="C3" s="296"/>
      <c r="D3" s="297"/>
      <c r="E3" s="296"/>
      <c r="F3" s="296"/>
      <c r="G3" s="297"/>
      <c r="H3" s="296"/>
      <c r="I3" s="296"/>
      <c r="J3" s="297"/>
    </row>
    <row r="4" spans="1:10" s="49" customFormat="1" ht="3.95" customHeight="1">
      <c r="A4" s="6"/>
      <c r="B4" s="296"/>
      <c r="C4" s="296"/>
      <c r="D4" s="297"/>
      <c r="E4" s="296"/>
      <c r="F4" s="296"/>
      <c r="G4" s="297"/>
      <c r="H4" s="296"/>
      <c r="I4" s="296"/>
      <c r="J4" s="297"/>
    </row>
    <row r="5" spans="1:10" s="49" customFormat="1" ht="15" customHeight="1">
      <c r="A5" s="739" t="s">
        <v>614</v>
      </c>
      <c r="B5" s="736" t="s">
        <v>118</v>
      </c>
      <c r="C5" s="737"/>
      <c r="D5" s="738"/>
      <c r="E5" s="736" t="s">
        <v>117</v>
      </c>
      <c r="F5" s="737"/>
      <c r="G5" s="738"/>
      <c r="H5" s="736" t="s">
        <v>116</v>
      </c>
      <c r="I5" s="737"/>
      <c r="J5" s="738"/>
    </row>
    <row r="6" spans="1:10" s="51" customFormat="1" ht="15" customHeight="1">
      <c r="A6" s="740"/>
      <c r="B6" s="190">
        <v>2019</v>
      </c>
      <c r="C6" s="190">
        <v>2020</v>
      </c>
      <c r="D6" s="190" t="s">
        <v>133</v>
      </c>
      <c r="E6" s="190">
        <v>2019</v>
      </c>
      <c r="F6" s="190">
        <v>2020</v>
      </c>
      <c r="G6" s="190" t="s">
        <v>133</v>
      </c>
      <c r="H6" s="190">
        <v>2019</v>
      </c>
      <c r="I6" s="190">
        <v>2020</v>
      </c>
      <c r="J6" s="190" t="s">
        <v>133</v>
      </c>
    </row>
    <row r="7" spans="1:10" s="51" customFormat="1" ht="12" customHeight="1">
      <c r="A7" s="334" t="s">
        <v>102</v>
      </c>
      <c r="B7" s="459">
        <f>AVERAGE(B8:B10)</f>
        <v>30.873333333333335</v>
      </c>
      <c r="C7" s="459">
        <f>AVERAGE(C8:C10)</f>
        <v>35.416666666666664</v>
      </c>
      <c r="D7" s="222">
        <f>((C7/B7)-    1)*100</f>
        <v>14.716044050960896</v>
      </c>
      <c r="E7" s="459">
        <f>AVERAGE(E8:E10)</f>
        <v>32.096666666666664</v>
      </c>
      <c r="F7" s="459">
        <f>AVERAGE(F8:F10)</f>
        <v>39.25</v>
      </c>
      <c r="G7" s="222">
        <f>((F7/E7)-    1)*100</f>
        <v>22.286841831965944</v>
      </c>
      <c r="H7" s="459">
        <f>AVERAGE(H8:H10)</f>
        <v>31.430000000000003</v>
      </c>
      <c r="I7" s="459">
        <f>AVERAGE(I8:I10)</f>
        <v>32.543333333333329</v>
      </c>
      <c r="J7" s="222">
        <f>((I7/H7)-    1)*100</f>
        <v>3.5422632304592083</v>
      </c>
    </row>
    <row r="8" spans="1:10" s="50" customFormat="1" ht="11.45" customHeight="1">
      <c r="A8" s="304" t="s">
        <v>103</v>
      </c>
      <c r="B8" s="335">
        <v>32</v>
      </c>
      <c r="C8" s="335">
        <v>35</v>
      </c>
      <c r="D8" s="221">
        <f t="shared" ref="D8:D10" si="0">((C8/B8)-    1)*100</f>
        <v>9.375</v>
      </c>
      <c r="E8" s="335">
        <v>30.67</v>
      </c>
      <c r="F8" s="335" t="s">
        <v>127</v>
      </c>
      <c r="G8" s="221" t="s">
        <v>129</v>
      </c>
      <c r="H8" s="335">
        <v>31.67</v>
      </c>
      <c r="I8" s="335">
        <v>32.5</v>
      </c>
      <c r="J8" s="221">
        <f t="shared" ref="J8:J10" si="1">((I8/H8)-    1)*100</f>
        <v>2.6207767603410037</v>
      </c>
    </row>
    <row r="9" spans="1:10" s="51" customFormat="1" ht="11.1" customHeight="1">
      <c r="A9" s="304" t="s">
        <v>106</v>
      </c>
      <c r="B9" s="335">
        <v>33.119999999999997</v>
      </c>
      <c r="C9" s="335">
        <v>34.25</v>
      </c>
      <c r="D9" s="221">
        <f t="shared" si="0"/>
        <v>3.411835748792269</v>
      </c>
      <c r="E9" s="335">
        <v>35.619999999999997</v>
      </c>
      <c r="F9" s="335">
        <v>39.25</v>
      </c>
      <c r="G9" s="221">
        <f>((F9/E9)-    1)*100</f>
        <v>10.190903986524425</v>
      </c>
      <c r="H9" s="335">
        <v>31.62</v>
      </c>
      <c r="I9" s="335">
        <v>31.63</v>
      </c>
      <c r="J9" s="221">
        <f t="shared" si="1"/>
        <v>3.1625553447178767E-2</v>
      </c>
    </row>
    <row r="10" spans="1:10" s="51" customFormat="1" ht="11.1" customHeight="1">
      <c r="A10" s="304" t="s">
        <v>108</v>
      </c>
      <c r="B10" s="335">
        <v>27.5</v>
      </c>
      <c r="C10" s="335">
        <v>37</v>
      </c>
      <c r="D10" s="221">
        <f t="shared" si="0"/>
        <v>34.545454545454547</v>
      </c>
      <c r="E10" s="335">
        <v>30</v>
      </c>
      <c r="F10" s="335" t="s">
        <v>127</v>
      </c>
      <c r="G10" s="221" t="s">
        <v>129</v>
      </c>
      <c r="H10" s="335">
        <v>31</v>
      </c>
      <c r="I10" s="335">
        <v>33.5</v>
      </c>
      <c r="J10" s="221">
        <f t="shared" si="1"/>
        <v>8.0645161290322509</v>
      </c>
    </row>
    <row r="11" spans="1:10" s="50" customFormat="1" ht="11.1" customHeight="1">
      <c r="A11" s="301" t="s">
        <v>190</v>
      </c>
      <c r="B11" s="459">
        <f>AVERAGE(B12:B18)</f>
        <v>20.857142857142858</v>
      </c>
      <c r="C11" s="459">
        <f>AVERAGE(C12:C18)</f>
        <v>21.439999999999998</v>
      </c>
      <c r="D11" s="363">
        <f t="shared" ref="D11:D24" si="2">((C11/B11)-1)*100</f>
        <v>2.7945205479452007</v>
      </c>
      <c r="E11" s="459">
        <f t="shared" ref="E11:F11" si="3">AVERAGE(E12:E18)</f>
        <v>22.5</v>
      </c>
      <c r="F11" s="459">
        <f t="shared" si="3"/>
        <v>22.521666666666665</v>
      </c>
      <c r="G11" s="363">
        <f t="shared" ref="G11:G17" si="4">((F11/E11)-1)*100</f>
        <v>9.6296296296283224E-2</v>
      </c>
      <c r="H11" s="459">
        <f t="shared" ref="H11:I11" si="5">AVERAGE(H12:H18)</f>
        <v>19.375</v>
      </c>
      <c r="I11" s="459">
        <f t="shared" si="5"/>
        <v>20.54</v>
      </c>
      <c r="J11" s="363">
        <f t="shared" ref="J11:J18" si="6">((I11/H11)-1)*100</f>
        <v>6.0129032258064541</v>
      </c>
    </row>
    <row r="12" spans="1:10" s="225" customFormat="1" ht="12.95" customHeight="1">
      <c r="A12" s="304" t="s">
        <v>226</v>
      </c>
      <c r="B12" s="335">
        <v>20</v>
      </c>
      <c r="C12" s="335">
        <v>20</v>
      </c>
      <c r="D12" s="221">
        <f t="shared" si="2"/>
        <v>0</v>
      </c>
      <c r="E12" s="335">
        <v>18</v>
      </c>
      <c r="F12" s="335">
        <v>18</v>
      </c>
      <c r="G12" s="221">
        <f t="shared" si="4"/>
        <v>0</v>
      </c>
      <c r="H12" s="335">
        <v>17</v>
      </c>
      <c r="I12" s="335">
        <v>17</v>
      </c>
      <c r="J12" s="221">
        <f t="shared" si="6"/>
        <v>0</v>
      </c>
    </row>
    <row r="13" spans="1:10" s="225" customFormat="1" ht="12.95" customHeight="1">
      <c r="A13" s="304" t="s">
        <v>217</v>
      </c>
      <c r="B13" s="335">
        <v>20</v>
      </c>
      <c r="C13" s="335">
        <v>20</v>
      </c>
      <c r="D13" s="221">
        <f t="shared" si="2"/>
        <v>0</v>
      </c>
      <c r="E13" s="335">
        <v>26</v>
      </c>
      <c r="F13" s="335">
        <v>26</v>
      </c>
      <c r="G13" s="221">
        <f t="shared" si="4"/>
        <v>0</v>
      </c>
      <c r="H13" s="335" t="s">
        <v>142</v>
      </c>
      <c r="I13" s="335" t="s">
        <v>142</v>
      </c>
      <c r="J13" s="221" t="s">
        <v>129</v>
      </c>
    </row>
    <row r="14" spans="1:10" s="50" customFormat="1" ht="11.25" customHeight="1">
      <c r="A14" s="304" t="s">
        <v>227</v>
      </c>
      <c r="B14" s="335">
        <v>25</v>
      </c>
      <c r="C14" s="335">
        <v>25</v>
      </c>
      <c r="D14" s="221">
        <f t="shared" si="2"/>
        <v>0</v>
      </c>
      <c r="E14" s="335">
        <v>19</v>
      </c>
      <c r="F14" s="335">
        <v>19</v>
      </c>
      <c r="G14" s="221">
        <f t="shared" si="4"/>
        <v>0</v>
      </c>
      <c r="H14" s="335" t="s">
        <v>142</v>
      </c>
      <c r="I14" s="335" t="s">
        <v>142</v>
      </c>
      <c r="J14" s="221" t="s">
        <v>129</v>
      </c>
    </row>
    <row r="15" spans="1:10" s="50" customFormat="1" ht="11.25" customHeight="1">
      <c r="A15" s="304" t="s">
        <v>191</v>
      </c>
      <c r="B15" s="335">
        <v>19.5</v>
      </c>
      <c r="C15" s="335">
        <v>23.58</v>
      </c>
      <c r="D15" s="221">
        <f t="shared" si="2"/>
        <v>20.923076923076913</v>
      </c>
      <c r="E15" s="335">
        <v>25</v>
      </c>
      <c r="F15" s="335">
        <v>25.13</v>
      </c>
      <c r="G15" s="221">
        <f t="shared" si="4"/>
        <v>0.51999999999998714</v>
      </c>
      <c r="H15" s="335" t="s">
        <v>142</v>
      </c>
      <c r="I15" s="335">
        <v>25.2</v>
      </c>
      <c r="J15" s="335" t="s">
        <v>129</v>
      </c>
    </row>
    <row r="16" spans="1:10" s="50" customFormat="1" ht="11.25" customHeight="1">
      <c r="A16" s="304" t="s">
        <v>220</v>
      </c>
      <c r="B16" s="335">
        <v>20</v>
      </c>
      <c r="C16" s="335">
        <v>20</v>
      </c>
      <c r="D16" s="221">
        <f t="shared" si="2"/>
        <v>0</v>
      </c>
      <c r="E16" s="335">
        <v>25</v>
      </c>
      <c r="F16" s="335">
        <v>25</v>
      </c>
      <c r="G16" s="221">
        <f t="shared" si="4"/>
        <v>0</v>
      </c>
      <c r="H16" s="335">
        <v>20</v>
      </c>
      <c r="I16" s="335">
        <v>20</v>
      </c>
      <c r="J16" s="221">
        <f t="shared" si="6"/>
        <v>0</v>
      </c>
    </row>
    <row r="17" spans="1:10" s="50" customFormat="1" ht="11.1" customHeight="1">
      <c r="A17" s="304" t="s">
        <v>223</v>
      </c>
      <c r="B17" s="335">
        <v>21.5</v>
      </c>
      <c r="C17" s="335">
        <v>21.5</v>
      </c>
      <c r="D17" s="221">
        <f t="shared" si="2"/>
        <v>0</v>
      </c>
      <c r="E17" s="335">
        <v>22</v>
      </c>
      <c r="F17" s="335">
        <v>22</v>
      </c>
      <c r="G17" s="221">
        <f t="shared" si="4"/>
        <v>0</v>
      </c>
      <c r="H17" s="335">
        <v>24</v>
      </c>
      <c r="I17" s="335">
        <v>24</v>
      </c>
      <c r="J17" s="221">
        <f t="shared" si="6"/>
        <v>0</v>
      </c>
    </row>
    <row r="18" spans="1:10" s="51" customFormat="1" ht="11.1" customHeight="1">
      <c r="A18" s="304" t="s">
        <v>224</v>
      </c>
      <c r="B18" s="335">
        <v>20</v>
      </c>
      <c r="C18" s="335">
        <v>20</v>
      </c>
      <c r="D18" s="221">
        <f t="shared" si="2"/>
        <v>0</v>
      </c>
      <c r="E18" s="335" t="s">
        <v>142</v>
      </c>
      <c r="F18" s="335" t="s">
        <v>142</v>
      </c>
      <c r="G18" s="221" t="s">
        <v>129</v>
      </c>
      <c r="H18" s="335">
        <v>16.5</v>
      </c>
      <c r="I18" s="335">
        <v>16.5</v>
      </c>
      <c r="J18" s="221">
        <f t="shared" si="6"/>
        <v>0</v>
      </c>
    </row>
    <row r="19" spans="1:10" s="51" customFormat="1" ht="11.1" customHeight="1">
      <c r="A19" s="460" t="s">
        <v>390</v>
      </c>
      <c r="B19" s="487" t="s">
        <v>129</v>
      </c>
      <c r="C19" s="487">
        <f>AVERAGE(C20:C20)</f>
        <v>31</v>
      </c>
      <c r="D19" s="244" t="s">
        <v>129</v>
      </c>
      <c r="E19" s="487">
        <f>AVERAGE(E20:E20)</f>
        <v>29</v>
      </c>
      <c r="F19" s="487">
        <f>AVERAGE(F20:F20)</f>
        <v>29.33</v>
      </c>
      <c r="G19" s="244">
        <f>((F19/E19)-    1)*100</f>
        <v>1.137931034482742</v>
      </c>
      <c r="H19" s="487">
        <f>AVERAGE(H20:H20)</f>
        <v>30.67</v>
      </c>
      <c r="I19" s="487">
        <f>AVERAGE(I20:I20)</f>
        <v>35</v>
      </c>
      <c r="J19" s="244">
        <f>((I19/H19)-    1)*100</f>
        <v>14.118030648842517</v>
      </c>
    </row>
    <row r="20" spans="1:10" s="50" customFormat="1" ht="11.1" customHeight="1">
      <c r="A20" s="461" t="s">
        <v>398</v>
      </c>
      <c r="B20" s="335" t="s">
        <v>142</v>
      </c>
      <c r="C20" s="488">
        <v>31</v>
      </c>
      <c r="D20" s="247" t="s">
        <v>129</v>
      </c>
      <c r="E20" s="488">
        <v>29</v>
      </c>
      <c r="F20" s="488">
        <v>29.33</v>
      </c>
      <c r="G20" s="247">
        <f>((F20-    E20)/E20)*100</f>
        <v>1.1379310344827527</v>
      </c>
      <c r="H20" s="488">
        <v>30.67</v>
      </c>
      <c r="I20" s="488">
        <v>35</v>
      </c>
      <c r="J20" s="247">
        <f>((I20-    H20)/H20)*100</f>
        <v>14.118030648842511</v>
      </c>
    </row>
    <row r="21" spans="1:10" s="50" customFormat="1" ht="11.1" customHeight="1">
      <c r="A21" s="334" t="s">
        <v>73</v>
      </c>
      <c r="B21" s="453">
        <f>AVERAGE(B22:B24)</f>
        <v>25</v>
      </c>
      <c r="C21" s="459">
        <f>AVERAGE(C22:C24)</f>
        <v>26.583333333333332</v>
      </c>
      <c r="D21" s="222">
        <f t="shared" si="2"/>
        <v>6.3333333333333242</v>
      </c>
      <c r="E21" s="453">
        <f>AVERAGE(E22:E24)</f>
        <v>25</v>
      </c>
      <c r="F21" s="222" t="s">
        <v>129</v>
      </c>
      <c r="G21" s="222" t="s">
        <v>129</v>
      </c>
      <c r="H21" s="459">
        <f>AVERAGE(H22:H24)</f>
        <v>28</v>
      </c>
      <c r="I21" s="336" t="s">
        <v>50</v>
      </c>
      <c r="J21" s="336" t="s">
        <v>50</v>
      </c>
    </row>
    <row r="22" spans="1:10" s="50" customFormat="1" ht="11.1" customHeight="1">
      <c r="A22" s="304" t="s">
        <v>74</v>
      </c>
      <c r="B22" s="455">
        <v>25</v>
      </c>
      <c r="C22" s="335">
        <v>25</v>
      </c>
      <c r="D22" s="221">
        <f t="shared" si="2"/>
        <v>0</v>
      </c>
      <c r="E22" s="488">
        <v>25</v>
      </c>
      <c r="F22" s="463" t="s">
        <v>142</v>
      </c>
      <c r="G22" s="221" t="s">
        <v>129</v>
      </c>
      <c r="H22" s="335">
        <v>28</v>
      </c>
      <c r="I22" s="463" t="s">
        <v>142</v>
      </c>
      <c r="J22" s="336" t="s">
        <v>50</v>
      </c>
    </row>
    <row r="23" spans="1:10" s="50" customFormat="1" ht="11.1" customHeight="1">
      <c r="A23" s="304" t="s">
        <v>75</v>
      </c>
      <c r="B23" s="335">
        <v>25</v>
      </c>
      <c r="C23" s="335">
        <v>26.75</v>
      </c>
      <c r="D23" s="221">
        <f t="shared" si="2"/>
        <v>7.0000000000000062</v>
      </c>
      <c r="E23" s="463" t="s">
        <v>142</v>
      </c>
      <c r="F23" s="463" t="s">
        <v>142</v>
      </c>
      <c r="G23" s="221" t="s">
        <v>129</v>
      </c>
      <c r="H23" s="463" t="s">
        <v>142</v>
      </c>
      <c r="I23" s="463" t="s">
        <v>142</v>
      </c>
      <c r="J23" s="336" t="s">
        <v>50</v>
      </c>
    </row>
    <row r="24" spans="1:10" s="50" customFormat="1" ht="12" customHeight="1">
      <c r="A24" s="304" t="s">
        <v>137</v>
      </c>
      <c r="B24" s="335">
        <v>25</v>
      </c>
      <c r="C24" s="335">
        <v>28</v>
      </c>
      <c r="D24" s="221">
        <f t="shared" si="2"/>
        <v>12.000000000000011</v>
      </c>
      <c r="E24" s="463" t="s">
        <v>142</v>
      </c>
      <c r="F24" s="463" t="s">
        <v>142</v>
      </c>
      <c r="G24" s="221" t="s">
        <v>129</v>
      </c>
      <c r="H24" s="463" t="s">
        <v>142</v>
      </c>
      <c r="I24" s="463" t="s">
        <v>142</v>
      </c>
      <c r="J24" s="336" t="s">
        <v>50</v>
      </c>
    </row>
    <row r="25" spans="1:10" s="50" customFormat="1" ht="12" customHeight="1">
      <c r="A25" s="189" t="s">
        <v>58</v>
      </c>
      <c r="B25" s="337"/>
      <c r="C25" s="338"/>
      <c r="D25" s="339"/>
      <c r="E25" s="338"/>
      <c r="F25" s="338"/>
      <c r="G25" s="339"/>
      <c r="H25" s="338"/>
      <c r="I25" s="338"/>
      <c r="J25" s="339"/>
    </row>
    <row r="26" spans="1:10" s="51" customFormat="1" ht="12" customHeight="1">
      <c r="A26" s="181" t="s">
        <v>29</v>
      </c>
      <c r="B26" s="340"/>
      <c r="C26" s="341"/>
      <c r="D26" s="342"/>
      <c r="E26" s="341"/>
      <c r="F26" s="341"/>
      <c r="G26" s="342"/>
      <c r="H26" s="341"/>
      <c r="I26" s="341"/>
      <c r="J26" s="342"/>
    </row>
    <row r="27" spans="1:10" s="51" customFormat="1" ht="11.1" customHeight="1"/>
    <row r="28" spans="1:10" s="51" customFormat="1" ht="11.1" customHeight="1"/>
    <row r="29" spans="1:10" s="51" customFormat="1" ht="11.1" customHeight="1"/>
    <row r="30" spans="1:10" s="51" customFormat="1" ht="11.1" customHeight="1"/>
    <row r="31" spans="1:10" s="51" customFormat="1" ht="11.1" customHeight="1"/>
    <row r="32" spans="1:10" s="50" customFormat="1" ht="11.1" customHeight="1"/>
    <row r="33" s="50" customFormat="1" ht="11.1" customHeight="1"/>
    <row r="34" s="51" customFormat="1" ht="11.1" customHeight="1"/>
    <row r="35" s="51" customFormat="1" ht="11.1" customHeight="1"/>
    <row r="36" s="51" customFormat="1" ht="11.1" customHeight="1"/>
    <row r="37" s="51" customFormat="1" ht="11.1" customHeight="1"/>
    <row r="38" s="51" customFormat="1" ht="11.1" customHeight="1"/>
    <row r="39" s="51" customFormat="1" ht="11.1" customHeight="1"/>
    <row r="40" s="51" customFormat="1" ht="11.1" customHeight="1"/>
    <row r="41" s="50" customFormat="1" ht="11.1" customHeight="1"/>
    <row r="42" s="51" customFormat="1" ht="11.1" customHeight="1"/>
    <row r="43" s="50" customFormat="1" ht="11.1" customHeight="1"/>
    <row r="44" s="51" customFormat="1" ht="11.1" customHeight="1"/>
    <row r="45" s="51" customFormat="1" ht="11.1" customHeight="1"/>
    <row r="46" s="51" customFormat="1" ht="11.1" customHeight="1"/>
    <row r="47" s="51" customFormat="1" ht="11.1" customHeight="1"/>
    <row r="48" s="51" customFormat="1" ht="11.1" customHeight="1"/>
    <row r="49" s="50" customFormat="1" ht="11.1" customHeight="1"/>
    <row r="50" s="51" customFormat="1" ht="11.1" customHeight="1"/>
    <row r="51" s="51" customFormat="1" ht="11.1" customHeight="1"/>
    <row r="52" s="51" customFormat="1" ht="11.1" customHeight="1"/>
    <row r="53" s="51" customFormat="1" ht="11.1" customHeight="1"/>
    <row r="54" s="51" customFormat="1" ht="11.1" customHeight="1"/>
    <row r="55" s="50" customFormat="1" ht="11.1" customHeight="1"/>
    <row r="56" s="50" customFormat="1" ht="11.1" customHeight="1"/>
    <row r="57" s="51" customFormat="1" ht="11.1" customHeight="1"/>
    <row r="58" s="51" customFormat="1" ht="11.1" customHeight="1"/>
    <row r="59" s="51" customFormat="1" ht="11.1" customHeight="1"/>
    <row r="60" s="51" customFormat="1" ht="11.1" customHeight="1"/>
    <row r="61" s="51" customFormat="1" ht="11.1" customHeight="1"/>
    <row r="62" s="51" customFormat="1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M64"/>
  <sheetViews>
    <sheetView showGridLines="0" zoomScaleNormal="100" workbookViewId="0"/>
  </sheetViews>
  <sheetFormatPr baseColWidth="10" defaultColWidth="11.42578125" defaultRowHeight="12.75"/>
  <cols>
    <col min="1" max="1" width="11.85546875" style="46" customWidth="1"/>
    <col min="2" max="13" width="5.85546875" style="46" customWidth="1"/>
    <col min="14" max="16384" width="11.42578125" style="46"/>
  </cols>
  <sheetData>
    <row r="1" spans="1:13" s="49" customFormat="1" ht="24.95" customHeight="1">
      <c r="A1" s="318" t="s">
        <v>616</v>
      </c>
      <c r="B1" s="296"/>
      <c r="C1" s="296"/>
      <c r="D1" s="297"/>
      <c r="E1" s="296"/>
      <c r="F1" s="296"/>
      <c r="G1" s="297"/>
      <c r="H1" s="296"/>
      <c r="I1" s="296"/>
      <c r="J1" s="297"/>
      <c r="K1" s="296"/>
      <c r="L1" s="296"/>
      <c r="M1" s="297"/>
    </row>
    <row r="2" spans="1:13" s="49" customFormat="1" ht="12" customHeight="1">
      <c r="A2" s="295" t="s">
        <v>415</v>
      </c>
      <c r="B2" s="296"/>
      <c r="C2" s="296"/>
      <c r="D2" s="297"/>
      <c r="E2" s="296"/>
      <c r="F2" s="296"/>
      <c r="G2" s="297"/>
      <c r="H2" s="296"/>
      <c r="I2" s="296"/>
      <c r="J2" s="297"/>
      <c r="K2" s="296"/>
      <c r="L2" s="296"/>
      <c r="M2" s="297"/>
    </row>
    <row r="3" spans="1:13" s="49" customFormat="1" ht="12" customHeight="1">
      <c r="A3" s="295" t="s">
        <v>416</v>
      </c>
      <c r="B3" s="296"/>
      <c r="C3" s="296"/>
      <c r="D3" s="297"/>
      <c r="E3" s="296"/>
      <c r="F3" s="296"/>
      <c r="G3" s="297"/>
      <c r="H3" s="296"/>
      <c r="I3" s="296"/>
      <c r="J3" s="297"/>
      <c r="K3" s="296"/>
      <c r="L3" s="296"/>
      <c r="M3" s="297"/>
    </row>
    <row r="4" spans="1:13" s="51" customFormat="1" ht="3.95" customHeight="1">
      <c r="A4" s="295"/>
      <c r="B4" s="323"/>
      <c r="C4" s="323"/>
      <c r="D4" s="329"/>
      <c r="E4" s="323"/>
      <c r="F4" s="323"/>
      <c r="G4" s="329"/>
      <c r="H4" s="323"/>
      <c r="I4" s="323"/>
      <c r="J4" s="329"/>
      <c r="K4" s="323"/>
      <c r="L4" s="323"/>
      <c r="M4" s="329"/>
    </row>
    <row r="5" spans="1:13" s="51" customFormat="1" ht="15" customHeight="1">
      <c r="A5" s="739" t="s">
        <v>617</v>
      </c>
      <c r="B5" s="736" t="s">
        <v>122</v>
      </c>
      <c r="C5" s="737"/>
      <c r="D5" s="738"/>
      <c r="E5" s="736" t="s">
        <v>121</v>
      </c>
      <c r="F5" s="737"/>
      <c r="G5" s="738"/>
      <c r="H5" s="736" t="s">
        <v>120</v>
      </c>
      <c r="I5" s="737"/>
      <c r="J5" s="738"/>
      <c r="K5" s="736" t="s">
        <v>95</v>
      </c>
      <c r="L5" s="737"/>
      <c r="M5" s="738"/>
    </row>
    <row r="6" spans="1:13" s="51" customFormat="1" ht="15" customHeight="1">
      <c r="A6" s="740"/>
      <c r="B6" s="190">
        <v>2019</v>
      </c>
      <c r="C6" s="190">
        <v>2020</v>
      </c>
      <c r="D6" s="190" t="s">
        <v>133</v>
      </c>
      <c r="E6" s="190">
        <v>2019</v>
      </c>
      <c r="F6" s="190">
        <v>2020</v>
      </c>
      <c r="G6" s="190" t="s">
        <v>133</v>
      </c>
      <c r="H6" s="190">
        <v>2019</v>
      </c>
      <c r="I6" s="190">
        <v>2020</v>
      </c>
      <c r="J6" s="190" t="s">
        <v>133</v>
      </c>
      <c r="K6" s="190">
        <v>2019</v>
      </c>
      <c r="L6" s="190">
        <v>2020</v>
      </c>
      <c r="M6" s="190" t="s">
        <v>133</v>
      </c>
    </row>
    <row r="7" spans="1:13" s="51" customFormat="1" ht="6" customHeight="1">
      <c r="A7" s="324"/>
      <c r="B7" s="325"/>
      <c r="C7" s="325"/>
      <c r="D7" s="326"/>
      <c r="E7" s="325"/>
      <c r="F7" s="325"/>
      <c r="G7" s="326"/>
      <c r="H7" s="325"/>
      <c r="I7" s="325"/>
      <c r="J7" s="326"/>
      <c r="K7" s="325"/>
      <c r="L7" s="325"/>
      <c r="M7" s="326"/>
    </row>
    <row r="8" spans="1:13" s="51" customFormat="1" ht="12" customHeight="1">
      <c r="A8" s="334" t="s">
        <v>102</v>
      </c>
      <c r="B8" s="193">
        <f>AVERAGE(B9:B15)</f>
        <v>28.654285714285713</v>
      </c>
      <c r="C8" s="193">
        <f>AVERAGE(C9:C15)</f>
        <v>25.25</v>
      </c>
      <c r="D8" s="174">
        <f t="shared" ref="D8:D23" si="0">((C8/B8)-    1)*100</f>
        <v>-11.880546415395354</v>
      </c>
      <c r="E8" s="193">
        <f>AVERAGE(E9:E15)</f>
        <v>21.055</v>
      </c>
      <c r="F8" s="193">
        <f>AVERAGE(F9:F15)</f>
        <v>21.25</v>
      </c>
      <c r="G8" s="174">
        <f t="shared" ref="G8" si="1">((F8/E8)-    1)*100</f>
        <v>0.92614580859653461</v>
      </c>
      <c r="H8" s="193">
        <f>AVERAGE(H9:H15)</f>
        <v>32.217500000000001</v>
      </c>
      <c r="I8" s="193">
        <f>AVERAGE(I9:I15)</f>
        <v>33.980000000000004</v>
      </c>
      <c r="J8" s="174">
        <f t="shared" ref="J8:J12" si="2">((I8/H8)-    1)*100</f>
        <v>5.4706293163653275</v>
      </c>
      <c r="K8" s="193">
        <f>AVERAGE(K9:K15)</f>
        <v>22.1</v>
      </c>
      <c r="L8" s="193">
        <f>AVERAGE(L9:L15)</f>
        <v>22.78</v>
      </c>
      <c r="M8" s="174">
        <f t="shared" ref="M8:M9" si="3">((L8/K8)-    1)*100</f>
        <v>3.076923076923066</v>
      </c>
    </row>
    <row r="9" spans="1:13" s="51" customFormat="1" ht="12" customHeight="1">
      <c r="A9" s="304" t="s">
        <v>103</v>
      </c>
      <c r="B9" s="343">
        <v>32.33</v>
      </c>
      <c r="C9" s="343">
        <v>35</v>
      </c>
      <c r="D9" s="175">
        <f t="shared" si="0"/>
        <v>8.2585833591091848</v>
      </c>
      <c r="E9" s="343">
        <v>25</v>
      </c>
      <c r="F9" s="343">
        <v>25</v>
      </c>
      <c r="G9" s="175">
        <f>((F9/E9)-    1)*100</f>
        <v>0</v>
      </c>
      <c r="H9" s="344">
        <v>35</v>
      </c>
      <c r="I9" s="344">
        <v>30</v>
      </c>
      <c r="J9" s="175">
        <f t="shared" si="2"/>
        <v>-14.28571428571429</v>
      </c>
      <c r="K9" s="344">
        <v>16</v>
      </c>
      <c r="L9" s="344">
        <v>13.5</v>
      </c>
      <c r="M9" s="175">
        <f t="shared" si="3"/>
        <v>-15.625</v>
      </c>
    </row>
    <row r="10" spans="1:13" s="51" customFormat="1" ht="12" customHeight="1">
      <c r="A10" s="304" t="s">
        <v>104</v>
      </c>
      <c r="B10" s="343">
        <v>28.67</v>
      </c>
      <c r="C10" s="343">
        <v>26</v>
      </c>
      <c r="D10" s="175">
        <f t="shared" si="0"/>
        <v>-9.3128705964422807</v>
      </c>
      <c r="E10" s="343">
        <v>20.67</v>
      </c>
      <c r="F10" s="335" t="s">
        <v>126</v>
      </c>
      <c r="G10" s="175" t="s">
        <v>129</v>
      </c>
      <c r="H10" s="343">
        <v>31</v>
      </c>
      <c r="I10" s="335" t="s">
        <v>126</v>
      </c>
      <c r="J10" s="175" t="s">
        <v>129</v>
      </c>
      <c r="K10" s="343" t="s">
        <v>126</v>
      </c>
      <c r="L10" s="343" t="s">
        <v>126</v>
      </c>
      <c r="M10" s="175" t="s">
        <v>129</v>
      </c>
    </row>
    <row r="11" spans="1:13" s="50" customFormat="1" ht="12" customHeight="1">
      <c r="A11" s="304" t="s">
        <v>105</v>
      </c>
      <c r="B11" s="344">
        <v>28.04</v>
      </c>
      <c r="C11" s="344">
        <v>15.5</v>
      </c>
      <c r="D11" s="175">
        <f t="shared" si="0"/>
        <v>-44.721825962910124</v>
      </c>
      <c r="E11" s="343">
        <v>17.829999999999998</v>
      </c>
      <c r="F11" s="343">
        <v>16.25</v>
      </c>
      <c r="G11" s="175">
        <f>((F11/E11)-    1)*100</f>
        <v>-8.8614694335389714</v>
      </c>
      <c r="H11" s="343">
        <v>32.5</v>
      </c>
      <c r="I11" s="343">
        <v>34.5</v>
      </c>
      <c r="J11" s="175">
        <f t="shared" si="2"/>
        <v>6.1538461538461542</v>
      </c>
      <c r="K11" s="343" t="s">
        <v>126</v>
      </c>
      <c r="L11" s="343" t="s">
        <v>126</v>
      </c>
      <c r="M11" s="175" t="s">
        <v>129</v>
      </c>
    </row>
    <row r="12" spans="1:13" s="51" customFormat="1" ht="12" customHeight="1">
      <c r="A12" s="304" t="s">
        <v>106</v>
      </c>
      <c r="B12" s="343">
        <v>28.04</v>
      </c>
      <c r="C12" s="343">
        <v>25.25</v>
      </c>
      <c r="D12" s="175">
        <f t="shared" si="0"/>
        <v>-9.9500713266761682</v>
      </c>
      <c r="E12" s="343">
        <v>17.829999999999998</v>
      </c>
      <c r="F12" s="343">
        <v>16</v>
      </c>
      <c r="G12" s="175">
        <f>((F12/E12)-    1)*100</f>
        <v>-10.263600673022989</v>
      </c>
      <c r="H12" s="343">
        <v>30.37</v>
      </c>
      <c r="I12" s="343">
        <v>36.42</v>
      </c>
      <c r="J12" s="175">
        <f t="shared" si="2"/>
        <v>19.920974646032263</v>
      </c>
      <c r="K12" s="343">
        <v>21.5</v>
      </c>
      <c r="L12" s="343">
        <v>27.12</v>
      </c>
      <c r="M12" s="175">
        <f>((L12/K12)-    1)*100</f>
        <v>26.139534883720938</v>
      </c>
    </row>
    <row r="13" spans="1:13" s="51" customFormat="1" ht="12" customHeight="1">
      <c r="A13" s="304" t="s">
        <v>107</v>
      </c>
      <c r="B13" s="343">
        <v>28</v>
      </c>
      <c r="C13" s="343">
        <v>22.5</v>
      </c>
      <c r="D13" s="175">
        <f t="shared" si="0"/>
        <v>-19.642857142857139</v>
      </c>
      <c r="E13" s="343" t="s">
        <v>126</v>
      </c>
      <c r="F13" s="343" t="s">
        <v>126</v>
      </c>
      <c r="G13" s="175" t="s">
        <v>129</v>
      </c>
      <c r="H13" s="343" t="s">
        <v>126</v>
      </c>
      <c r="I13" s="343">
        <v>35</v>
      </c>
      <c r="J13" s="175" t="s">
        <v>129</v>
      </c>
      <c r="K13" s="343">
        <v>25</v>
      </c>
      <c r="L13" s="343" t="s">
        <v>126</v>
      </c>
      <c r="M13" s="175" t="s">
        <v>129</v>
      </c>
    </row>
    <row r="14" spans="1:13" s="51" customFormat="1" ht="12" customHeight="1">
      <c r="A14" s="304" t="s">
        <v>108</v>
      </c>
      <c r="B14" s="343">
        <v>27.5</v>
      </c>
      <c r="C14" s="343">
        <v>27.5</v>
      </c>
      <c r="D14" s="175">
        <f t="shared" si="0"/>
        <v>0</v>
      </c>
      <c r="E14" s="343">
        <v>25</v>
      </c>
      <c r="F14" s="343">
        <v>24</v>
      </c>
      <c r="G14" s="175">
        <f>((F14/E14)-    1)*100</f>
        <v>-4.0000000000000036</v>
      </c>
      <c r="H14" s="343" t="s">
        <v>126</v>
      </c>
      <c r="I14" s="343" t="s">
        <v>126</v>
      </c>
      <c r="J14" s="175" t="s">
        <v>129</v>
      </c>
      <c r="K14" s="343">
        <v>23</v>
      </c>
      <c r="L14" s="343">
        <v>28</v>
      </c>
      <c r="M14" s="175">
        <f>((L14/K14)-    1)*100</f>
        <v>21.739130434782616</v>
      </c>
    </row>
    <row r="15" spans="1:13" s="225" customFormat="1" ht="12.95" customHeight="1">
      <c r="A15" s="304" t="s">
        <v>36</v>
      </c>
      <c r="B15" s="343">
        <v>28</v>
      </c>
      <c r="C15" s="343">
        <v>25</v>
      </c>
      <c r="D15" s="175">
        <f t="shared" si="0"/>
        <v>-10.71428571428571</v>
      </c>
      <c r="E15" s="343">
        <v>20</v>
      </c>
      <c r="F15" s="343">
        <v>25</v>
      </c>
      <c r="G15" s="175">
        <f>((F15/E15)-    1)*100</f>
        <v>25</v>
      </c>
      <c r="H15" s="343" t="s">
        <v>126</v>
      </c>
      <c r="I15" s="343" t="s">
        <v>126</v>
      </c>
      <c r="J15" s="175" t="s">
        <v>129</v>
      </c>
      <c r="K15" s="343">
        <v>25</v>
      </c>
      <c r="L15" s="343">
        <v>22.5</v>
      </c>
      <c r="M15" s="175">
        <f>((L15/K15)-    1)*100</f>
        <v>-9.9999999999999982</v>
      </c>
    </row>
    <row r="16" spans="1:13" s="225" customFormat="1" ht="12.95" customHeight="1">
      <c r="A16" s="460" t="s">
        <v>190</v>
      </c>
      <c r="B16" s="458">
        <f>AVERAGE(B17:B23)</f>
        <v>33.629999999999995</v>
      </c>
      <c r="C16" s="458">
        <f>AVERAGE(C17:C23)</f>
        <v>32.66571428571428</v>
      </c>
      <c r="D16" s="452">
        <f t="shared" si="0"/>
        <v>-2.8673378361157131</v>
      </c>
      <c r="E16" s="458">
        <f t="shared" ref="E16:F16" si="4">AVERAGE(E17:E23)</f>
        <v>30.785714285714285</v>
      </c>
      <c r="F16" s="458">
        <f t="shared" si="4"/>
        <v>30.928571428571427</v>
      </c>
      <c r="G16" s="452">
        <f t="shared" ref="G16:G23" si="5">((F16/E16)-    1)*100</f>
        <v>0.46403712296982924</v>
      </c>
      <c r="H16" s="458">
        <f>AVERAGE(H17:H23)</f>
        <v>26.833333333333332</v>
      </c>
      <c r="I16" s="458">
        <f>AVERAGE(I17:I23)</f>
        <v>30.25</v>
      </c>
      <c r="J16" s="452">
        <f>((I16/H16)-    1)*100</f>
        <v>12.73291925465838</v>
      </c>
      <c r="K16" s="458">
        <f t="shared" ref="K16" si="6">AVERAGE(K17:K23)</f>
        <v>16.055</v>
      </c>
      <c r="L16" s="458">
        <f>AVERAGE(L17:L23)</f>
        <v>16.221666666666668</v>
      </c>
      <c r="M16" s="452">
        <f t="shared" ref="M16:M20" si="7">((L16/K16)-    1)*100</f>
        <v>1.0380982040901099</v>
      </c>
    </row>
    <row r="17" spans="1:13" s="50" customFormat="1" ht="12" customHeight="1">
      <c r="A17" s="306" t="s">
        <v>217</v>
      </c>
      <c r="B17" s="462">
        <v>36</v>
      </c>
      <c r="C17" s="462">
        <v>36</v>
      </c>
      <c r="D17" s="232">
        <f t="shared" si="0"/>
        <v>0</v>
      </c>
      <c r="E17" s="462">
        <v>36.5</v>
      </c>
      <c r="F17" s="462">
        <v>36.5</v>
      </c>
      <c r="G17" s="232">
        <f t="shared" si="5"/>
        <v>0</v>
      </c>
      <c r="H17" s="462">
        <v>32.5</v>
      </c>
      <c r="I17" s="462">
        <v>32.5</v>
      </c>
      <c r="J17" s="232">
        <f>((I17/H17)-    1)*100</f>
        <v>0</v>
      </c>
      <c r="K17" s="462">
        <v>16.5</v>
      </c>
      <c r="L17" s="462">
        <v>16.5</v>
      </c>
      <c r="M17" s="232">
        <f t="shared" si="7"/>
        <v>0</v>
      </c>
    </row>
    <row r="18" spans="1:13" s="50" customFormat="1" ht="12" customHeight="1">
      <c r="A18" s="306" t="s">
        <v>227</v>
      </c>
      <c r="B18" s="462">
        <v>37.25</v>
      </c>
      <c r="C18" s="462">
        <v>36</v>
      </c>
      <c r="D18" s="232">
        <f t="shared" si="0"/>
        <v>-3.3557046979865723</v>
      </c>
      <c r="E18" s="462">
        <v>35.5</v>
      </c>
      <c r="F18" s="462">
        <v>35.5</v>
      </c>
      <c r="G18" s="232">
        <f t="shared" si="5"/>
        <v>0</v>
      </c>
      <c r="H18" s="462">
        <v>28</v>
      </c>
      <c r="I18" s="462">
        <v>28</v>
      </c>
      <c r="J18" s="232">
        <f>((I18/H18)-    1)*100</f>
        <v>0</v>
      </c>
      <c r="K18" s="462">
        <v>15</v>
      </c>
      <c r="L18" s="462">
        <v>15</v>
      </c>
      <c r="M18" s="232">
        <f t="shared" si="7"/>
        <v>0</v>
      </c>
    </row>
    <row r="19" spans="1:13" s="51" customFormat="1" ht="12" customHeight="1">
      <c r="A19" s="306" t="s">
        <v>191</v>
      </c>
      <c r="B19" s="462">
        <v>22.5</v>
      </c>
      <c r="C19" s="462">
        <v>15</v>
      </c>
      <c r="D19" s="232">
        <f t="shared" si="0"/>
        <v>-33.333333333333336</v>
      </c>
      <c r="E19" s="462">
        <v>14</v>
      </c>
      <c r="F19" s="462">
        <v>15</v>
      </c>
      <c r="G19" s="232">
        <f t="shared" si="5"/>
        <v>7.1428571428571397</v>
      </c>
      <c r="H19" s="360">
        <v>20</v>
      </c>
      <c r="I19" s="360" t="s">
        <v>126</v>
      </c>
      <c r="J19" s="232" t="s">
        <v>129</v>
      </c>
      <c r="K19" s="462">
        <v>14</v>
      </c>
      <c r="L19" s="462">
        <v>15</v>
      </c>
      <c r="M19" s="232">
        <f t="shared" si="7"/>
        <v>7.1428571428571397</v>
      </c>
    </row>
    <row r="20" spans="1:13" s="51" customFormat="1" ht="12" customHeight="1">
      <c r="A20" s="306" t="s">
        <v>220</v>
      </c>
      <c r="B20" s="462">
        <v>30</v>
      </c>
      <c r="C20" s="462">
        <v>32</v>
      </c>
      <c r="D20" s="232">
        <f t="shared" si="0"/>
        <v>6.6666666666666652</v>
      </c>
      <c r="E20" s="462">
        <v>21.5</v>
      </c>
      <c r="F20" s="462">
        <v>21.5</v>
      </c>
      <c r="G20" s="232">
        <f t="shared" si="5"/>
        <v>0</v>
      </c>
      <c r="H20" s="360" t="s">
        <v>126</v>
      </c>
      <c r="I20" s="360" t="s">
        <v>126</v>
      </c>
      <c r="J20" s="232" t="s">
        <v>129</v>
      </c>
      <c r="K20" s="462">
        <v>18.5</v>
      </c>
      <c r="L20" s="462">
        <v>18.5</v>
      </c>
      <c r="M20" s="232">
        <f t="shared" si="7"/>
        <v>0</v>
      </c>
    </row>
    <row r="21" spans="1:13" s="51" customFormat="1" ht="12" customHeight="1">
      <c r="A21" s="306" t="s">
        <v>223</v>
      </c>
      <c r="B21" s="462">
        <v>36.33</v>
      </c>
      <c r="C21" s="462">
        <v>36.33</v>
      </c>
      <c r="D21" s="232">
        <f t="shared" si="0"/>
        <v>0</v>
      </c>
      <c r="E21" s="462">
        <v>38</v>
      </c>
      <c r="F21" s="462">
        <v>38</v>
      </c>
      <c r="G21" s="232">
        <f t="shared" si="5"/>
        <v>0</v>
      </c>
      <c r="H21" s="360" t="s">
        <v>126</v>
      </c>
      <c r="I21" s="360" t="s">
        <v>126</v>
      </c>
      <c r="J21" s="232" t="s">
        <v>129</v>
      </c>
      <c r="K21" s="360" t="s">
        <v>126</v>
      </c>
      <c r="L21" s="360" t="s">
        <v>126</v>
      </c>
      <c r="M21" s="232" t="s">
        <v>129</v>
      </c>
    </row>
    <row r="22" spans="1:13" s="237" customFormat="1" ht="12" customHeight="1">
      <c r="A22" s="306" t="s">
        <v>224</v>
      </c>
      <c r="B22" s="462">
        <v>36.33</v>
      </c>
      <c r="C22" s="462">
        <v>36.33</v>
      </c>
      <c r="D22" s="232">
        <f t="shared" si="0"/>
        <v>0</v>
      </c>
      <c r="E22" s="462">
        <v>35</v>
      </c>
      <c r="F22" s="462">
        <v>35</v>
      </c>
      <c r="G22" s="232">
        <f t="shared" si="5"/>
        <v>0</v>
      </c>
      <c r="H22" s="360" t="s">
        <v>126</v>
      </c>
      <c r="I22" s="360" t="s">
        <v>126</v>
      </c>
      <c r="J22" s="232" t="s">
        <v>129</v>
      </c>
      <c r="K22" s="462">
        <v>16</v>
      </c>
      <c r="L22" s="462">
        <v>16</v>
      </c>
      <c r="M22" s="232">
        <f>((L22/K22)-    1)*100</f>
        <v>0</v>
      </c>
    </row>
    <row r="23" spans="1:13" s="237" customFormat="1" ht="12" customHeight="1">
      <c r="A23" s="306" t="s">
        <v>225</v>
      </c>
      <c r="B23" s="462">
        <v>37</v>
      </c>
      <c r="C23" s="462">
        <v>37</v>
      </c>
      <c r="D23" s="232">
        <f t="shared" si="0"/>
        <v>0</v>
      </c>
      <c r="E23" s="462">
        <v>35</v>
      </c>
      <c r="F23" s="462">
        <v>35</v>
      </c>
      <c r="G23" s="232">
        <f t="shared" si="5"/>
        <v>0</v>
      </c>
      <c r="H23" s="360" t="s">
        <v>126</v>
      </c>
      <c r="I23" s="360" t="s">
        <v>126</v>
      </c>
      <c r="J23" s="232" t="s">
        <v>129</v>
      </c>
      <c r="K23" s="462">
        <v>16.329999999999998</v>
      </c>
      <c r="L23" s="462">
        <v>16.329999999999998</v>
      </c>
      <c r="M23" s="232">
        <f>((L23/K23)-    1)*100</f>
        <v>0</v>
      </c>
    </row>
    <row r="24" spans="1:13" s="51" customFormat="1" ht="12" customHeight="1">
      <c r="A24" s="460" t="s">
        <v>390</v>
      </c>
      <c r="B24" s="464">
        <f>AVERAGE(B25:B30)</f>
        <v>16.134</v>
      </c>
      <c r="C24" s="464">
        <f>AVERAGE(C25:C30)</f>
        <v>16.2</v>
      </c>
      <c r="D24" s="452">
        <f>((C24/B24)-    1)*100</f>
        <v>0.40907400520640014</v>
      </c>
      <c r="E24" s="464">
        <f>AVERAGE(E25:E30)</f>
        <v>15</v>
      </c>
      <c r="F24" s="464">
        <f>AVERAGE(F25:F30)</f>
        <v>15.334</v>
      </c>
      <c r="G24" s="452">
        <f>((F24/E24)-    1)*100</f>
        <v>2.2266666666666657</v>
      </c>
      <c r="H24" s="464">
        <f>AVERAGE(H25:H30)</f>
        <v>28.333333333333332</v>
      </c>
      <c r="I24" s="464">
        <f>AVERAGE(I25:I30)</f>
        <v>28.5</v>
      </c>
      <c r="J24" s="452">
        <f t="shared" ref="J24:J26" si="8">((I24/H24)-    1)*100</f>
        <v>0.58823529411764497</v>
      </c>
      <c r="K24" s="464">
        <f>AVERAGE(K25:K30)</f>
        <v>14.73</v>
      </c>
      <c r="L24" s="464">
        <f>AVERAGE(L25:L30)</f>
        <v>15.528333333333334</v>
      </c>
      <c r="M24" s="452">
        <f t="shared" ref="M24:M30" si="9">((L24/K24)-    1)*100</f>
        <v>5.4197782303688546</v>
      </c>
    </row>
    <row r="25" spans="1:13" s="51" customFormat="1" ht="12" customHeight="1">
      <c r="A25" s="461" t="s">
        <v>391</v>
      </c>
      <c r="B25" s="462">
        <v>15</v>
      </c>
      <c r="C25" s="465" t="s">
        <v>126</v>
      </c>
      <c r="D25" s="232" t="s">
        <v>129</v>
      </c>
      <c r="E25" s="465" t="s">
        <v>126</v>
      </c>
      <c r="F25" s="465" t="s">
        <v>126</v>
      </c>
      <c r="G25" s="232" t="s">
        <v>129</v>
      </c>
      <c r="H25" s="462">
        <v>27</v>
      </c>
      <c r="I25" s="462">
        <v>25</v>
      </c>
      <c r="J25" s="232">
        <f t="shared" si="8"/>
        <v>-7.4074074074074066</v>
      </c>
      <c r="K25" s="465">
        <v>15</v>
      </c>
      <c r="L25" s="465">
        <v>16</v>
      </c>
      <c r="M25" s="232">
        <f t="shared" si="9"/>
        <v>6.6666666666666652</v>
      </c>
    </row>
    <row r="26" spans="1:13" s="50" customFormat="1" ht="12" customHeight="1">
      <c r="A26" s="461" t="s">
        <v>393</v>
      </c>
      <c r="B26" s="465" t="s">
        <v>126</v>
      </c>
      <c r="C26" s="462">
        <v>15</v>
      </c>
      <c r="D26" s="232" t="s">
        <v>129</v>
      </c>
      <c r="E26" s="465" t="s">
        <v>126</v>
      </c>
      <c r="F26" s="462">
        <v>15</v>
      </c>
      <c r="G26" s="232" t="s">
        <v>129</v>
      </c>
      <c r="H26" s="462">
        <v>30</v>
      </c>
      <c r="I26" s="462">
        <v>30</v>
      </c>
      <c r="J26" s="232">
        <f t="shared" si="8"/>
        <v>0</v>
      </c>
      <c r="K26" s="462">
        <v>15.67</v>
      </c>
      <c r="L26" s="462">
        <v>15.5</v>
      </c>
      <c r="M26" s="232">
        <f t="shared" si="9"/>
        <v>-1.084875558391829</v>
      </c>
    </row>
    <row r="27" spans="1:13" s="50" customFormat="1" ht="12" customHeight="1">
      <c r="A27" s="461" t="s">
        <v>411</v>
      </c>
      <c r="B27" s="462">
        <v>15</v>
      </c>
      <c r="C27" s="462">
        <v>15</v>
      </c>
      <c r="D27" s="232">
        <f t="shared" ref="D27:D30" si="10">((C27/B27)-    1)*100</f>
        <v>0</v>
      </c>
      <c r="E27" s="462">
        <v>15</v>
      </c>
      <c r="F27" s="462">
        <v>15</v>
      </c>
      <c r="G27" s="232">
        <f>((F27/E27)-    1)*100</f>
        <v>0</v>
      </c>
      <c r="H27" s="360" t="s">
        <v>126</v>
      </c>
      <c r="I27" s="360" t="s">
        <v>126</v>
      </c>
      <c r="J27" s="232" t="s">
        <v>129</v>
      </c>
      <c r="K27" s="360" t="s">
        <v>126</v>
      </c>
      <c r="L27" s="462">
        <v>13.5</v>
      </c>
      <c r="M27" s="232" t="s">
        <v>129</v>
      </c>
    </row>
    <row r="28" spans="1:13" s="50" customFormat="1" ht="12" customHeight="1">
      <c r="A28" s="461" t="s">
        <v>398</v>
      </c>
      <c r="B28" s="462">
        <v>17.670000000000002</v>
      </c>
      <c r="C28" s="462">
        <v>18</v>
      </c>
      <c r="D28" s="232">
        <f t="shared" si="10"/>
        <v>1.8675721561969283</v>
      </c>
      <c r="E28" s="462">
        <v>15</v>
      </c>
      <c r="F28" s="462">
        <v>15.67</v>
      </c>
      <c r="G28" s="232">
        <f>((F28/E28)-    1)*100</f>
        <v>4.4666666666666632</v>
      </c>
      <c r="H28" s="360" t="s">
        <v>126</v>
      </c>
      <c r="I28" s="360">
        <v>30</v>
      </c>
      <c r="J28" s="232" t="s">
        <v>129</v>
      </c>
      <c r="K28" s="360" t="s">
        <v>126</v>
      </c>
      <c r="L28" s="462">
        <v>20</v>
      </c>
      <c r="M28" s="232" t="s">
        <v>129</v>
      </c>
    </row>
    <row r="29" spans="1:13" s="51" customFormat="1" ht="12" customHeight="1">
      <c r="A29" s="461" t="s">
        <v>396</v>
      </c>
      <c r="B29" s="462">
        <v>15</v>
      </c>
      <c r="C29" s="462">
        <v>15</v>
      </c>
      <c r="D29" s="232">
        <f t="shared" si="10"/>
        <v>0</v>
      </c>
      <c r="E29" s="462">
        <v>15</v>
      </c>
      <c r="F29" s="462">
        <v>15</v>
      </c>
      <c r="G29" s="232">
        <f>((F29/E29)-    1)*100</f>
        <v>0</v>
      </c>
      <c r="H29" s="360" t="s">
        <v>126</v>
      </c>
      <c r="I29" s="360" t="s">
        <v>126</v>
      </c>
      <c r="J29" s="232" t="s">
        <v>129</v>
      </c>
      <c r="K29" s="462">
        <v>14.5</v>
      </c>
      <c r="L29" s="462">
        <v>14.5</v>
      </c>
      <c r="M29" s="232">
        <f t="shared" si="9"/>
        <v>0</v>
      </c>
    </row>
    <row r="30" spans="1:13" s="51" customFormat="1" ht="12" customHeight="1">
      <c r="A30" s="461" t="s">
        <v>397</v>
      </c>
      <c r="B30" s="462">
        <v>18</v>
      </c>
      <c r="C30" s="462">
        <v>18</v>
      </c>
      <c r="D30" s="232">
        <f t="shared" si="10"/>
        <v>0</v>
      </c>
      <c r="E30" s="462">
        <v>15</v>
      </c>
      <c r="F30" s="462">
        <v>16</v>
      </c>
      <c r="G30" s="232">
        <f>((F30/E30)-    1)*100</f>
        <v>6.6666666666666652</v>
      </c>
      <c r="H30" s="462">
        <v>28</v>
      </c>
      <c r="I30" s="462">
        <v>29</v>
      </c>
      <c r="J30" s="232">
        <f>((I30/H30)-    1)*100</f>
        <v>3.5714285714285809</v>
      </c>
      <c r="K30" s="462">
        <v>13.75</v>
      </c>
      <c r="L30" s="462">
        <v>13.67</v>
      </c>
      <c r="M30" s="232">
        <f t="shared" si="9"/>
        <v>-0.58181818181818334</v>
      </c>
    </row>
    <row r="31" spans="1:13" s="51" customFormat="1" ht="12" customHeight="1">
      <c r="A31" s="334" t="s">
        <v>73</v>
      </c>
      <c r="B31" s="466">
        <f>AVERAGE(B32:B36)</f>
        <v>17.5</v>
      </c>
      <c r="C31" s="466">
        <f>AVERAGE(C32:C36)</f>
        <v>16.2</v>
      </c>
      <c r="D31" s="174">
        <f>((C31/B31)-    1)*100</f>
        <v>-7.4285714285714288</v>
      </c>
      <c r="E31" s="466">
        <f>AVERAGE(E32:E36)</f>
        <v>17.875</v>
      </c>
      <c r="F31" s="466">
        <f>AVERAGE(F32:F36)</f>
        <v>15.5</v>
      </c>
      <c r="G31" s="174">
        <f>((F31/E31)-    1)*100</f>
        <v>-13.286713286713292</v>
      </c>
      <c r="H31" s="466">
        <f>AVERAGE(H32:H36)</f>
        <v>21.5</v>
      </c>
      <c r="I31" s="466">
        <f>AVERAGE(I32:I36)</f>
        <v>29</v>
      </c>
      <c r="J31" s="174">
        <f>((I31/H31)-    1)*100</f>
        <v>34.883720930232556</v>
      </c>
      <c r="K31" s="466">
        <f>AVERAGE(K32:K36)</f>
        <v>18.5</v>
      </c>
      <c r="L31" s="466">
        <f>AVERAGE(L32:L36)</f>
        <v>22.5</v>
      </c>
      <c r="M31" s="174">
        <f>((L31/K31)-    1)*100</f>
        <v>21.621621621621621</v>
      </c>
    </row>
    <row r="32" spans="1:13" s="50" customFormat="1" ht="12" customHeight="1">
      <c r="A32" s="345" t="s">
        <v>74</v>
      </c>
      <c r="B32" s="467">
        <v>19</v>
      </c>
      <c r="C32" s="467">
        <v>17.5</v>
      </c>
      <c r="D32" s="175">
        <f>((C32-    B32)/B32)*100</f>
        <v>-7.8947368421052628</v>
      </c>
      <c r="E32" s="467">
        <v>24.5</v>
      </c>
      <c r="F32" s="467">
        <v>17.5</v>
      </c>
      <c r="G32" s="175">
        <f>((F32-    E32)/E32)*100</f>
        <v>-28.571428571428569</v>
      </c>
      <c r="H32" s="343" t="s">
        <v>126</v>
      </c>
      <c r="I32" s="343" t="s">
        <v>126</v>
      </c>
      <c r="J32" s="346" t="s">
        <v>129</v>
      </c>
      <c r="K32" s="467">
        <v>15</v>
      </c>
      <c r="L32" s="343" t="s">
        <v>126</v>
      </c>
      <c r="M32" s="175" t="s">
        <v>129</v>
      </c>
    </row>
    <row r="33" spans="1:13" s="50" customFormat="1" ht="12" customHeight="1">
      <c r="A33" s="345" t="s">
        <v>75</v>
      </c>
      <c r="B33" s="347">
        <v>15</v>
      </c>
      <c r="C33" s="347">
        <v>15</v>
      </c>
      <c r="D33" s="175">
        <f>((C33-    B33)/B33)*100</f>
        <v>0</v>
      </c>
      <c r="E33" s="347">
        <v>15</v>
      </c>
      <c r="F33" s="347">
        <v>15</v>
      </c>
      <c r="G33" s="175">
        <f>((F33-    E33)/E33)*100</f>
        <v>0</v>
      </c>
      <c r="H33" s="343" t="s">
        <v>126</v>
      </c>
      <c r="I33" s="343" t="s">
        <v>126</v>
      </c>
      <c r="J33" s="346" t="s">
        <v>129</v>
      </c>
      <c r="K33" s="347">
        <v>15</v>
      </c>
      <c r="L33" s="347">
        <v>15</v>
      </c>
      <c r="M33" s="175">
        <f>((L33-    K33)/K33)*100</f>
        <v>0</v>
      </c>
    </row>
    <row r="34" spans="1:13" s="51" customFormat="1" ht="12" customHeight="1">
      <c r="A34" s="345" t="s">
        <v>183</v>
      </c>
      <c r="B34" s="343" t="s">
        <v>126</v>
      </c>
      <c r="C34" s="347">
        <v>20</v>
      </c>
      <c r="D34" s="346" t="s">
        <v>129</v>
      </c>
      <c r="E34" s="335" t="s">
        <v>126</v>
      </c>
      <c r="F34" s="347">
        <v>20</v>
      </c>
      <c r="G34" s="346" t="s">
        <v>129</v>
      </c>
      <c r="H34" s="343" t="s">
        <v>126</v>
      </c>
      <c r="I34" s="343" t="s">
        <v>126</v>
      </c>
      <c r="J34" s="346" t="s">
        <v>129</v>
      </c>
      <c r="K34" s="343" t="s">
        <v>126</v>
      </c>
      <c r="L34" s="343" t="s">
        <v>126</v>
      </c>
      <c r="M34" s="346" t="s">
        <v>129</v>
      </c>
    </row>
    <row r="35" spans="1:13" s="51" customFormat="1" ht="12" customHeight="1">
      <c r="A35" s="345" t="s">
        <v>61</v>
      </c>
      <c r="B35" s="347">
        <v>20</v>
      </c>
      <c r="C35" s="347">
        <v>13.5</v>
      </c>
      <c r="D35" s="175">
        <f>((C35-    B35)/B35)*100</f>
        <v>-32.5</v>
      </c>
      <c r="E35" s="347">
        <v>20</v>
      </c>
      <c r="F35" s="347">
        <v>13</v>
      </c>
      <c r="G35" s="175">
        <f>((F35-    E35)/E35)*100</f>
        <v>-35</v>
      </c>
      <c r="H35" s="343">
        <v>18</v>
      </c>
      <c r="I35" s="492">
        <v>30</v>
      </c>
      <c r="J35" s="175">
        <f>((I35-    H35)/H35)*100</f>
        <v>66.666666666666657</v>
      </c>
      <c r="K35" s="343" t="s">
        <v>126</v>
      </c>
      <c r="L35" s="489">
        <v>27</v>
      </c>
      <c r="M35" s="175" t="s">
        <v>129</v>
      </c>
    </row>
    <row r="36" spans="1:13" s="50" customFormat="1" ht="12" customHeight="1">
      <c r="A36" s="345" t="s">
        <v>137</v>
      </c>
      <c r="B36" s="347">
        <v>16</v>
      </c>
      <c r="C36" s="347">
        <v>15</v>
      </c>
      <c r="D36" s="175">
        <f>((C36-    B36)/B36)*100</f>
        <v>-6.25</v>
      </c>
      <c r="E36" s="347">
        <v>12</v>
      </c>
      <c r="F36" s="347">
        <v>12</v>
      </c>
      <c r="G36" s="486">
        <f>((F36-    E36)/E36)*100</f>
        <v>0</v>
      </c>
      <c r="H36" s="347">
        <v>25</v>
      </c>
      <c r="I36" s="347">
        <v>28</v>
      </c>
      <c r="J36" s="175">
        <f>((I36-    H36)/H36)*100</f>
        <v>12</v>
      </c>
      <c r="K36" s="347">
        <v>25.5</v>
      </c>
      <c r="L36" s="347">
        <v>25.5</v>
      </c>
      <c r="M36" s="175">
        <f>((L36-    K36)/K36)*100</f>
        <v>0</v>
      </c>
    </row>
    <row r="37" spans="1:13" s="51" customFormat="1" ht="12" customHeight="1">
      <c r="A37" s="334" t="s">
        <v>68</v>
      </c>
      <c r="B37" s="466">
        <f>AVERAGE(B40:B40)</f>
        <v>11</v>
      </c>
      <c r="C37" s="174">
        <f>AVERAGE(C40:C40)</f>
        <v>20</v>
      </c>
      <c r="D37" s="174">
        <f>((C37/B37)-    1)*100</f>
        <v>81.818181818181813</v>
      </c>
      <c r="E37" s="466">
        <f>AVERAGE(E40:E40)</f>
        <v>11</v>
      </c>
      <c r="F37" s="466">
        <f>AVERAGE(F40:F40)</f>
        <v>20</v>
      </c>
      <c r="G37" s="174">
        <f>((F37/E37)-    1)*100</f>
        <v>81.818181818181813</v>
      </c>
      <c r="H37" s="466">
        <f>AVERAGE(H40:H40)</f>
        <v>27.67</v>
      </c>
      <c r="I37" s="493">
        <f>AVERAGE(I38:I40)</f>
        <v>23.333333333333332</v>
      </c>
      <c r="J37" s="195">
        <f>((I37/H37)-    1)*100</f>
        <v>-15.672810504758472</v>
      </c>
      <c r="K37" s="466">
        <f>AVERAGE(K40:K40)</f>
        <v>14</v>
      </c>
      <c r="L37" s="466">
        <f>AVERAGE(L38:L40)</f>
        <v>15.443333333333333</v>
      </c>
      <c r="M37" s="174">
        <f>((L37/K37)-    1)*100</f>
        <v>10.309523809523814</v>
      </c>
    </row>
    <row r="38" spans="1:13" s="51" customFormat="1" ht="12" customHeight="1">
      <c r="A38" s="345" t="s">
        <v>69</v>
      </c>
      <c r="B38" s="343" t="s">
        <v>126</v>
      </c>
      <c r="C38" s="343" t="s">
        <v>126</v>
      </c>
      <c r="D38" s="175" t="s">
        <v>129</v>
      </c>
      <c r="E38" s="343" t="s">
        <v>126</v>
      </c>
      <c r="F38" s="343" t="s">
        <v>126</v>
      </c>
      <c r="G38" s="343" t="s">
        <v>129</v>
      </c>
      <c r="H38" s="343">
        <v>15.5</v>
      </c>
      <c r="I38" s="492">
        <v>25.5</v>
      </c>
      <c r="J38" s="196">
        <f t="shared" ref="J38" si="11">((I38-    H38)/H38)*100</f>
        <v>64.516129032258064</v>
      </c>
      <c r="K38" s="343">
        <v>17</v>
      </c>
      <c r="L38" s="467">
        <v>17</v>
      </c>
      <c r="M38" s="175">
        <f t="shared" ref="M38:M39" si="12">((L38-    K38)/K38)*100</f>
        <v>0</v>
      </c>
    </row>
    <row r="39" spans="1:13" s="155" customFormat="1" ht="12" customHeight="1">
      <c r="A39" s="345" t="s">
        <v>132</v>
      </c>
      <c r="B39" s="343" t="s">
        <v>126</v>
      </c>
      <c r="C39" s="343" t="s">
        <v>126</v>
      </c>
      <c r="D39" s="175" t="s">
        <v>129</v>
      </c>
      <c r="E39" s="343" t="s">
        <v>126</v>
      </c>
      <c r="F39" s="343" t="s">
        <v>126</v>
      </c>
      <c r="G39" s="343" t="s">
        <v>129</v>
      </c>
      <c r="H39" s="343" t="s">
        <v>126</v>
      </c>
      <c r="I39" s="492">
        <v>18</v>
      </c>
      <c r="J39" s="196" t="s">
        <v>129</v>
      </c>
      <c r="K39" s="343">
        <v>15</v>
      </c>
      <c r="L39" s="467">
        <v>15</v>
      </c>
      <c r="M39" s="175">
        <f t="shared" si="12"/>
        <v>0</v>
      </c>
    </row>
    <row r="40" spans="1:13" s="50" customFormat="1" ht="12" customHeight="1">
      <c r="A40" s="345" t="s">
        <v>53</v>
      </c>
      <c r="B40" s="467">
        <v>11</v>
      </c>
      <c r="C40" s="467">
        <v>20</v>
      </c>
      <c r="D40" s="175">
        <f>((C40-    B40)/B40)*100</f>
        <v>81.818181818181827</v>
      </c>
      <c r="E40" s="467">
        <v>11</v>
      </c>
      <c r="F40" s="467">
        <v>20</v>
      </c>
      <c r="G40" s="175">
        <f>((F40-    E40)/E40)*100</f>
        <v>81.818181818181827</v>
      </c>
      <c r="H40" s="347">
        <v>27.67</v>
      </c>
      <c r="I40" s="347">
        <v>26.5</v>
      </c>
      <c r="J40" s="175">
        <f>((I40-    H40)/H40)*100</f>
        <v>-4.2284062161185458</v>
      </c>
      <c r="K40" s="347">
        <v>14</v>
      </c>
      <c r="L40" s="347">
        <v>14.33</v>
      </c>
      <c r="M40" s="175">
        <f>((L40-    K40)/K40)*100</f>
        <v>2.3571428571428577</v>
      </c>
    </row>
    <row r="41" spans="1:13" s="51" customFormat="1" ht="12" customHeight="1">
      <c r="A41" s="334" t="s">
        <v>203</v>
      </c>
      <c r="B41" s="466">
        <f>AVERAGE(B42:B46)</f>
        <v>15.2925</v>
      </c>
      <c r="C41" s="466">
        <f>AVERAGE(C42:C46)</f>
        <v>14.632</v>
      </c>
      <c r="D41" s="174">
        <f>((C41/B41)-1)*100</f>
        <v>-4.3191106751675701</v>
      </c>
      <c r="E41" s="466">
        <f>AVERAGE(E42:E46)</f>
        <v>18.443333333333332</v>
      </c>
      <c r="F41" s="466">
        <f>AVERAGE(F42:F46)</f>
        <v>16.3125</v>
      </c>
      <c r="G41" s="582">
        <f>((F41/E41)-1)*100</f>
        <v>-11.553406831736845</v>
      </c>
      <c r="H41" s="466">
        <f>AVERAGE(H42:H46)</f>
        <v>26.833333333333332</v>
      </c>
      <c r="I41" s="493">
        <f>AVERAGE(I42:I46)</f>
        <v>26.9</v>
      </c>
      <c r="J41" s="174">
        <f>((I41/H41)-1)*100</f>
        <v>0.24844720496894901</v>
      </c>
      <c r="K41" s="468">
        <f>AVERAGE(K42:K46)</f>
        <v>20.75</v>
      </c>
      <c r="L41" s="468">
        <f>AVERAGE(L42:L46)</f>
        <v>18.585000000000001</v>
      </c>
      <c r="M41" s="174">
        <f>((L41/K41)-1)*100</f>
        <v>-10.433734939759031</v>
      </c>
    </row>
    <row r="42" spans="1:13" s="51" customFormat="1" ht="12" customHeight="1">
      <c r="A42" s="345" t="s">
        <v>205</v>
      </c>
      <c r="B42" s="467">
        <v>12</v>
      </c>
      <c r="C42" s="467">
        <v>13.33</v>
      </c>
      <c r="D42" s="175">
        <f t="shared" ref="D42:D46" si="13">((C42-B42)/B42)*100</f>
        <v>11.083333333333334</v>
      </c>
      <c r="E42" s="343" t="s">
        <v>126</v>
      </c>
      <c r="F42" s="490" t="s">
        <v>126</v>
      </c>
      <c r="G42" s="175" t="s">
        <v>129</v>
      </c>
      <c r="H42" s="343" t="s">
        <v>126</v>
      </c>
      <c r="I42" s="347">
        <v>26</v>
      </c>
      <c r="J42" s="196" t="s">
        <v>129</v>
      </c>
      <c r="K42" s="343" t="s">
        <v>126</v>
      </c>
      <c r="L42" s="343" t="s">
        <v>126</v>
      </c>
      <c r="M42" s="196" t="s">
        <v>129</v>
      </c>
    </row>
    <row r="43" spans="1:13" s="51" customFormat="1" ht="12" customHeight="1">
      <c r="A43" s="345" t="s">
        <v>209</v>
      </c>
      <c r="B43" s="343" t="s">
        <v>126</v>
      </c>
      <c r="C43" s="467">
        <v>15</v>
      </c>
      <c r="D43" s="175" t="s">
        <v>129</v>
      </c>
      <c r="E43" s="343" t="s">
        <v>126</v>
      </c>
      <c r="F43" s="470">
        <v>15</v>
      </c>
      <c r="G43" s="175" t="s">
        <v>129</v>
      </c>
      <c r="H43" s="343" t="s">
        <v>126</v>
      </c>
      <c r="I43" s="493">
        <v>28</v>
      </c>
      <c r="J43" s="196" t="s">
        <v>129</v>
      </c>
      <c r="K43" s="343" t="s">
        <v>126</v>
      </c>
      <c r="L43" s="343" t="s">
        <v>126</v>
      </c>
      <c r="M43" s="196" t="s">
        <v>129</v>
      </c>
    </row>
    <row r="44" spans="1:13" s="50" customFormat="1" ht="12" customHeight="1">
      <c r="A44" s="345" t="s">
        <v>210</v>
      </c>
      <c r="B44" s="343">
        <v>21</v>
      </c>
      <c r="C44" s="467">
        <v>21</v>
      </c>
      <c r="D44" s="175">
        <f t="shared" si="13"/>
        <v>0</v>
      </c>
      <c r="E44" s="469">
        <v>30</v>
      </c>
      <c r="F44" s="469">
        <v>30</v>
      </c>
      <c r="G44" s="349">
        <f>((F44-E44)/E44)*100</f>
        <v>0</v>
      </c>
      <c r="H44" s="470">
        <v>26.5</v>
      </c>
      <c r="I44" s="492">
        <v>26.5</v>
      </c>
      <c r="J44" s="349">
        <f>((I44-H44)/H44)*100</f>
        <v>0</v>
      </c>
      <c r="K44" s="343" t="s">
        <v>126</v>
      </c>
      <c r="L44" s="343" t="s">
        <v>126</v>
      </c>
      <c r="M44" s="196" t="s">
        <v>129</v>
      </c>
    </row>
    <row r="45" spans="1:13" s="50" customFormat="1" ht="12" customHeight="1">
      <c r="A45" s="345" t="s">
        <v>211</v>
      </c>
      <c r="B45" s="467">
        <v>15.67</v>
      </c>
      <c r="C45" s="467">
        <v>11.33</v>
      </c>
      <c r="D45" s="175">
        <f t="shared" si="13"/>
        <v>-27.696234843650284</v>
      </c>
      <c r="E45" s="469">
        <v>15.33</v>
      </c>
      <c r="F45" s="469">
        <v>10.25</v>
      </c>
      <c r="G45" s="349">
        <f>((F45-E45)/E45)*100</f>
        <v>-33.137638617090673</v>
      </c>
      <c r="H45" s="470">
        <v>22.5</v>
      </c>
      <c r="I45" s="492">
        <v>22.5</v>
      </c>
      <c r="J45" s="349">
        <f>((I45-H45)/H45)*100</f>
        <v>0</v>
      </c>
      <c r="K45" s="471">
        <v>25</v>
      </c>
      <c r="L45" s="471">
        <v>20.67</v>
      </c>
      <c r="M45" s="349">
        <f t="shared" ref="M45:M46" si="14">((L45-K45)/K45)*100</f>
        <v>-17.319999999999993</v>
      </c>
    </row>
    <row r="46" spans="1:13" s="50" customFormat="1" ht="9.9499999999999993" customHeight="1">
      <c r="A46" s="353" t="s">
        <v>228</v>
      </c>
      <c r="B46" s="472">
        <v>12.5</v>
      </c>
      <c r="C46" s="472">
        <v>12.5</v>
      </c>
      <c r="D46" s="177">
        <f t="shared" si="13"/>
        <v>0</v>
      </c>
      <c r="E46" s="473">
        <v>10</v>
      </c>
      <c r="F46" s="474">
        <v>10</v>
      </c>
      <c r="G46" s="350">
        <f>((F46-E46)/E46)*100</f>
        <v>0</v>
      </c>
      <c r="H46" s="491">
        <v>31.5</v>
      </c>
      <c r="I46" s="494">
        <v>31.5</v>
      </c>
      <c r="J46" s="350">
        <f>((I46-H46)/H46)*100</f>
        <v>0</v>
      </c>
      <c r="K46" s="475">
        <v>16.5</v>
      </c>
      <c r="L46" s="475">
        <v>16.5</v>
      </c>
      <c r="M46" s="350">
        <f t="shared" si="14"/>
        <v>0</v>
      </c>
    </row>
    <row r="47" spans="1:13" s="50" customFormat="1" ht="8.1" customHeight="1">
      <c r="A47" s="181" t="s">
        <v>58</v>
      </c>
      <c r="B47" s="351"/>
      <c r="C47" s="351"/>
      <c r="D47" s="192"/>
      <c r="E47" s="351"/>
      <c r="F47" s="351"/>
      <c r="G47" s="192"/>
      <c r="H47" s="352"/>
      <c r="I47" s="352"/>
      <c r="J47" s="352"/>
      <c r="K47" s="351"/>
      <c r="L47" s="351"/>
      <c r="M47" s="192"/>
    </row>
    <row r="48" spans="1:13" s="51" customFormat="1" ht="8.1" customHeight="1">
      <c r="A48" s="181" t="s">
        <v>29</v>
      </c>
      <c r="B48" s="351"/>
      <c r="C48" s="351"/>
      <c r="D48" s="192"/>
      <c r="E48" s="351"/>
      <c r="F48" s="351"/>
      <c r="G48" s="192"/>
      <c r="H48" s="352"/>
      <c r="I48" s="352"/>
      <c r="J48" s="352"/>
      <c r="K48" s="351"/>
      <c r="L48" s="351"/>
      <c r="M48" s="192"/>
    </row>
    <row r="49" s="51" customFormat="1" ht="9.9499999999999993" customHeight="1"/>
    <row r="50" s="51" customFormat="1" ht="9.9499999999999993" customHeight="1"/>
    <row r="51" s="51" customFormat="1" ht="9.9499999999999993" customHeight="1"/>
    <row r="52" s="50" customFormat="1" ht="9.9499999999999993" customHeight="1"/>
    <row r="53" s="50" customFormat="1" ht="9.9499999999999993" customHeight="1"/>
    <row r="54" s="51" customFormat="1" ht="9.9499999999999993" customHeight="1"/>
    <row r="55" s="50" customFormat="1" ht="9.9499999999999993" customHeight="1"/>
    <row r="56" s="51" customFormat="1" ht="9.9499999999999993" customHeight="1"/>
    <row r="57" s="51" customFormat="1" ht="9.9499999999999993" customHeight="1"/>
    <row r="58" s="51" customFormat="1" ht="9.9499999999999993" customHeight="1"/>
    <row r="59" s="51" customFormat="1" ht="9.9499999999999993" customHeight="1"/>
    <row r="60" s="51" customFormat="1" ht="9.9499999999999993" customHeight="1"/>
    <row r="61" s="51" customFormat="1" ht="9.9499999999999993" customHeight="1"/>
    <row r="62" s="51" customFormat="1" ht="9.9499999999999993" customHeight="1"/>
    <row r="63" s="51" customFormat="1" ht="9.9499999999999993" customHeight="1"/>
    <row r="64" s="51" customFormat="1" ht="9.75" customHeight="1"/>
  </sheetData>
  <mergeCells count="5">
    <mergeCell ref="A5:A6"/>
    <mergeCell ref="B5:D5"/>
    <mergeCell ref="E5:G5"/>
    <mergeCell ref="H5:J5"/>
    <mergeCell ref="K5:M5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M69"/>
  <sheetViews>
    <sheetView showGridLines="0" zoomScaleNormal="100" workbookViewId="0"/>
  </sheetViews>
  <sheetFormatPr baseColWidth="10" defaultColWidth="11.42578125" defaultRowHeight="12.75"/>
  <cols>
    <col min="1" max="1" width="11.140625" style="46" customWidth="1"/>
    <col min="2" max="3" width="6.28515625" style="46" customWidth="1"/>
    <col min="4" max="4" width="5.28515625" style="46" customWidth="1"/>
    <col min="5" max="6" width="6.28515625" style="46" customWidth="1"/>
    <col min="7" max="7" width="5.28515625" style="46" customWidth="1"/>
    <col min="8" max="9" width="6.28515625" style="46" customWidth="1"/>
    <col min="10" max="10" width="5.28515625" style="46" customWidth="1"/>
    <col min="11" max="12" width="6.28515625" style="46" customWidth="1"/>
    <col min="13" max="13" width="5.28515625" style="46" customWidth="1"/>
    <col min="14" max="16384" width="11.42578125" style="46"/>
  </cols>
  <sheetData>
    <row r="1" spans="1:13" s="49" customFormat="1" ht="15.95" customHeight="1">
      <c r="A1" s="318" t="s">
        <v>361</v>
      </c>
      <c r="B1" s="296"/>
      <c r="C1" s="296"/>
      <c r="D1" s="295"/>
      <c r="E1" s="296"/>
      <c r="F1" s="296"/>
      <c r="G1" s="295"/>
      <c r="H1" s="296"/>
      <c r="I1" s="296"/>
      <c r="J1" s="295"/>
      <c r="K1" s="296"/>
      <c r="L1" s="296"/>
      <c r="M1" s="295"/>
    </row>
    <row r="2" spans="1:13" s="49" customFormat="1" ht="12" customHeight="1">
      <c r="A2" s="295" t="s">
        <v>417</v>
      </c>
      <c r="B2" s="296"/>
      <c r="C2" s="296"/>
      <c r="D2" s="295"/>
      <c r="E2" s="296"/>
      <c r="F2" s="296"/>
      <c r="G2" s="295"/>
      <c r="H2" s="296"/>
      <c r="I2" s="296"/>
      <c r="J2" s="295"/>
      <c r="K2" s="296"/>
      <c r="L2" s="296"/>
      <c r="M2" s="295"/>
    </row>
    <row r="3" spans="1:13" s="49" customFormat="1" ht="12" customHeight="1">
      <c r="A3" s="295" t="s">
        <v>418</v>
      </c>
      <c r="B3" s="296"/>
      <c r="C3" s="296"/>
      <c r="D3" s="295"/>
      <c r="E3" s="296"/>
      <c r="F3" s="296"/>
      <c r="G3" s="295"/>
      <c r="H3" s="296"/>
      <c r="I3" s="296"/>
      <c r="J3" s="295"/>
      <c r="K3" s="296"/>
      <c r="L3" s="296"/>
      <c r="M3" s="295"/>
    </row>
    <row r="4" spans="1:13" s="49" customFormat="1" ht="5.0999999999999996" customHeight="1">
      <c r="A4" s="295"/>
      <c r="B4" s="323"/>
      <c r="C4" s="323"/>
      <c r="D4" s="322"/>
      <c r="E4" s="323"/>
      <c r="F4" s="323"/>
      <c r="G4" s="322"/>
      <c r="H4" s="323"/>
      <c r="I4" s="323"/>
      <c r="J4" s="322"/>
      <c r="K4" s="323"/>
      <c r="L4" s="323"/>
      <c r="M4" s="322"/>
    </row>
    <row r="5" spans="1:13" s="51" customFormat="1" ht="15" customHeight="1">
      <c r="A5" s="739" t="s">
        <v>165</v>
      </c>
      <c r="B5" s="742" t="s">
        <v>138</v>
      </c>
      <c r="C5" s="743"/>
      <c r="D5" s="743"/>
      <c r="E5" s="742" t="s">
        <v>125</v>
      </c>
      <c r="F5" s="743"/>
      <c r="G5" s="743"/>
      <c r="H5" s="742" t="s">
        <v>124</v>
      </c>
      <c r="I5" s="743"/>
      <c r="J5" s="743"/>
      <c r="K5" s="742" t="s">
        <v>123</v>
      </c>
      <c r="L5" s="743"/>
      <c r="M5" s="744"/>
    </row>
    <row r="6" spans="1:13" s="51" customFormat="1" ht="15" customHeight="1">
      <c r="A6" s="740"/>
      <c r="B6" s="190">
        <v>2019</v>
      </c>
      <c r="C6" s="190">
        <v>2020</v>
      </c>
      <c r="D6" s="190" t="s">
        <v>133</v>
      </c>
      <c r="E6" s="190">
        <v>2019</v>
      </c>
      <c r="F6" s="190">
        <v>2020</v>
      </c>
      <c r="G6" s="190" t="s">
        <v>133</v>
      </c>
      <c r="H6" s="190">
        <v>2019</v>
      </c>
      <c r="I6" s="190">
        <v>2020</v>
      </c>
      <c r="J6" s="190" t="s">
        <v>133</v>
      </c>
      <c r="K6" s="190">
        <v>2019</v>
      </c>
      <c r="L6" s="190">
        <v>2020</v>
      </c>
      <c r="M6" s="190" t="s">
        <v>133</v>
      </c>
    </row>
    <row r="7" spans="1:13" s="50" customFormat="1" ht="14.1" customHeight="1">
      <c r="A7" s="330" t="s">
        <v>102</v>
      </c>
      <c r="B7" s="193">
        <f>AVERAGE(B8:B10)</f>
        <v>12.996666666666664</v>
      </c>
      <c r="C7" s="193">
        <f>AVERAGE(C8:C11)</f>
        <v>12.967499999999999</v>
      </c>
      <c r="D7" s="174">
        <f>((C7/B7)-   1)*100</f>
        <v>-0.2244165170556478</v>
      </c>
      <c r="E7" s="193">
        <f>AVERAGE(E8:E10)</f>
        <v>38.56</v>
      </c>
      <c r="F7" s="193">
        <f>AVERAGE(F8:F11)</f>
        <v>50.134999999999998</v>
      </c>
      <c r="G7" s="174">
        <f>((F7/E7)-   1)*100</f>
        <v>30.018153526970949</v>
      </c>
      <c r="H7" s="193">
        <f>AVERAGE(H8:H10)</f>
        <v>39.5</v>
      </c>
      <c r="I7" s="193">
        <f>AVERAGE(I8:I10)</f>
        <v>46.47</v>
      </c>
      <c r="J7" s="174">
        <f>((I7/H7)-   1)*100</f>
        <v>17.645569620253166</v>
      </c>
      <c r="K7" s="193">
        <f>AVERAGE(K8:K10)</f>
        <v>126.44333333333333</v>
      </c>
      <c r="L7" s="193">
        <f>AVERAGE(L8:L10)</f>
        <v>121.66666666666667</v>
      </c>
      <c r="M7" s="174">
        <f>((L7/K7)-   1)*100</f>
        <v>-3.7777133366725502</v>
      </c>
    </row>
    <row r="8" spans="1:13" s="51" customFormat="1" ht="14.1" customHeight="1">
      <c r="A8" s="304" t="s">
        <v>103</v>
      </c>
      <c r="B8" s="343">
        <v>11.33</v>
      </c>
      <c r="C8" s="343">
        <v>12</v>
      </c>
      <c r="D8" s="175">
        <f>((C8-   B8)/B8)*100</f>
        <v>5.9135039717563984</v>
      </c>
      <c r="E8" s="343" t="s">
        <v>126</v>
      </c>
      <c r="F8" s="343">
        <v>66.67</v>
      </c>
      <c r="G8" s="232" t="s">
        <v>128</v>
      </c>
      <c r="H8" s="343" t="s">
        <v>126</v>
      </c>
      <c r="I8" s="344">
        <v>54</v>
      </c>
      <c r="J8" s="232" t="s">
        <v>128</v>
      </c>
      <c r="K8" s="343">
        <v>123.33</v>
      </c>
      <c r="L8" s="343">
        <v>120</v>
      </c>
      <c r="M8" s="175">
        <f>((L8-   K8)/K8)*100</f>
        <v>-2.7000729749452677</v>
      </c>
    </row>
    <row r="9" spans="1:13" s="50" customFormat="1" ht="14.1" customHeight="1">
      <c r="A9" s="304" t="s">
        <v>105</v>
      </c>
      <c r="B9" s="343">
        <v>15</v>
      </c>
      <c r="C9" s="343">
        <v>15.5</v>
      </c>
      <c r="D9" s="175">
        <f>((C9-   B9)/B9)*100</f>
        <v>3.3333333333333335</v>
      </c>
      <c r="E9" s="343">
        <v>41.5</v>
      </c>
      <c r="F9" s="343">
        <v>53.25</v>
      </c>
      <c r="G9" s="175">
        <f>((F9-   E9)/E9)*100</f>
        <v>28.313253012048197</v>
      </c>
      <c r="H9" s="344">
        <v>44.5</v>
      </c>
      <c r="I9" s="354">
        <v>46</v>
      </c>
      <c r="J9" s="175">
        <f>((I9-   H9)/H9)*100</f>
        <v>3.3707865168539324</v>
      </c>
      <c r="K9" s="343">
        <v>131</v>
      </c>
      <c r="L9" s="343">
        <v>120.25</v>
      </c>
      <c r="M9" s="175">
        <f>((L9-   K9)/K9)*100</f>
        <v>-8.2061068702290072</v>
      </c>
    </row>
    <row r="10" spans="1:13" s="51" customFormat="1" ht="14.1" customHeight="1">
      <c r="A10" s="304" t="s">
        <v>106</v>
      </c>
      <c r="B10" s="343">
        <v>12.66</v>
      </c>
      <c r="C10" s="343">
        <v>12.37</v>
      </c>
      <c r="D10" s="175">
        <f>((C10-   B10)/B10)*100</f>
        <v>-2.2906793048973215</v>
      </c>
      <c r="E10" s="343">
        <v>35.619999999999997</v>
      </c>
      <c r="F10" s="343">
        <v>40.619999999999997</v>
      </c>
      <c r="G10" s="175">
        <f>((F10-   E10)/E10)*100</f>
        <v>14.03705783267827</v>
      </c>
      <c r="H10" s="343">
        <v>34.5</v>
      </c>
      <c r="I10" s="343">
        <v>39.409999999999997</v>
      </c>
      <c r="J10" s="175">
        <f>((I10-   H10)/H10)*100</f>
        <v>14.231884057971007</v>
      </c>
      <c r="K10" s="343">
        <v>125</v>
      </c>
      <c r="L10" s="343">
        <v>124.75</v>
      </c>
      <c r="M10" s="175">
        <f>((L10-   K10)/K10)*100</f>
        <v>-0.2</v>
      </c>
    </row>
    <row r="11" spans="1:13" s="51" customFormat="1" ht="14.1" customHeight="1">
      <c r="A11" s="304" t="s">
        <v>107</v>
      </c>
      <c r="B11" s="343" t="s">
        <v>126</v>
      </c>
      <c r="C11" s="343">
        <v>12</v>
      </c>
      <c r="D11" s="232" t="s">
        <v>128</v>
      </c>
      <c r="E11" s="343" t="s">
        <v>126</v>
      </c>
      <c r="F11" s="343">
        <v>40</v>
      </c>
      <c r="G11" s="232" t="s">
        <v>128</v>
      </c>
      <c r="H11" s="343" t="s">
        <v>126</v>
      </c>
      <c r="I11" s="343" t="s">
        <v>126</v>
      </c>
      <c r="J11" s="232" t="s">
        <v>128</v>
      </c>
      <c r="K11" s="343" t="s">
        <v>126</v>
      </c>
      <c r="L11" s="343" t="s">
        <v>126</v>
      </c>
      <c r="M11" s="232" t="s">
        <v>128</v>
      </c>
    </row>
    <row r="12" spans="1:13" s="51" customFormat="1" ht="14.1" customHeight="1">
      <c r="A12" s="457" t="s">
        <v>390</v>
      </c>
      <c r="B12" s="458">
        <f>AVERAGE(B14:B15)</f>
        <v>10.664999999999999</v>
      </c>
      <c r="C12" s="458">
        <f>AVERAGE(C14:C15)</f>
        <v>11.375</v>
      </c>
      <c r="D12" s="452">
        <f>((C12/B12)-   1)*100</f>
        <v>6.6572902015940016</v>
      </c>
      <c r="E12" s="458">
        <f>AVERAGE(E14:E15)</f>
        <v>58</v>
      </c>
      <c r="F12" s="458">
        <f>AVERAGE(F13:F15)</f>
        <v>50</v>
      </c>
      <c r="G12" s="452">
        <f>((F12/E12)-   1)*100</f>
        <v>-13.793103448275868</v>
      </c>
      <c r="H12" s="458">
        <f>AVERAGE(H13:H15)</f>
        <v>47</v>
      </c>
      <c r="I12" s="458">
        <f>AVERAGE(I13:I15)</f>
        <v>48.666666666666664</v>
      </c>
      <c r="J12" s="452">
        <f>((I12/H12)-   1)*100</f>
        <v>3.5460992907801359</v>
      </c>
      <c r="K12" s="476">
        <f t="shared" ref="K12:L12" si="0">AVERAGE(K13:K15)</f>
        <v>135</v>
      </c>
      <c r="L12" s="476">
        <f t="shared" si="0"/>
        <v>131</v>
      </c>
      <c r="M12" s="476">
        <f>((L12/K12)-   1)*100</f>
        <v>-2.9629629629629672</v>
      </c>
    </row>
    <row r="13" spans="1:13" s="225" customFormat="1" ht="12.95" customHeight="1">
      <c r="A13" s="461" t="s">
        <v>419</v>
      </c>
      <c r="B13" s="477">
        <v>12</v>
      </c>
      <c r="C13" s="477">
        <v>11.67</v>
      </c>
      <c r="D13" s="232">
        <f t="shared" ref="D13:D19" si="1">((C13-   B13)/B13)*100</f>
        <v>-2.7500000000000009</v>
      </c>
      <c r="E13" s="465" t="s">
        <v>126</v>
      </c>
      <c r="F13" s="477">
        <v>50</v>
      </c>
      <c r="G13" s="232" t="s">
        <v>128</v>
      </c>
      <c r="H13" s="477">
        <v>48</v>
      </c>
      <c r="I13" s="477">
        <v>48</v>
      </c>
      <c r="J13" s="232">
        <f>((I13-   H13)/H13)*100</f>
        <v>0</v>
      </c>
      <c r="K13" s="478">
        <v>135</v>
      </c>
      <c r="L13" s="478">
        <v>131</v>
      </c>
      <c r="M13" s="478">
        <f>((L13/K13)-   1)*100</f>
        <v>-2.9629629629629672</v>
      </c>
    </row>
    <row r="14" spans="1:13" s="225" customFormat="1" ht="12.95" customHeight="1">
      <c r="A14" s="461" t="s">
        <v>397</v>
      </c>
      <c r="B14" s="462">
        <v>11.33</v>
      </c>
      <c r="C14" s="462">
        <v>12.75</v>
      </c>
      <c r="D14" s="232">
        <f t="shared" si="1"/>
        <v>12.533097969991172</v>
      </c>
      <c r="E14" s="465">
        <v>58</v>
      </c>
      <c r="F14" s="465" t="s">
        <v>126</v>
      </c>
      <c r="G14" s="232" t="s">
        <v>128</v>
      </c>
      <c r="H14" s="462">
        <v>48</v>
      </c>
      <c r="I14" s="462">
        <v>53</v>
      </c>
      <c r="J14" s="232">
        <f>((I14-   H14)/H14)*100</f>
        <v>10.416666666666668</v>
      </c>
      <c r="K14" s="343" t="s">
        <v>126</v>
      </c>
      <c r="L14" s="343" t="s">
        <v>126</v>
      </c>
      <c r="M14" s="478" t="s">
        <v>128</v>
      </c>
    </row>
    <row r="15" spans="1:13" s="51" customFormat="1" ht="14.1" customHeight="1">
      <c r="A15" s="461" t="s">
        <v>396</v>
      </c>
      <c r="B15" s="462">
        <v>10</v>
      </c>
      <c r="C15" s="462">
        <v>10</v>
      </c>
      <c r="D15" s="232">
        <f t="shared" si="1"/>
        <v>0</v>
      </c>
      <c r="E15" s="465" t="s">
        <v>126</v>
      </c>
      <c r="F15" s="465" t="s">
        <v>126</v>
      </c>
      <c r="G15" s="232" t="s">
        <v>128</v>
      </c>
      <c r="H15" s="462">
        <v>45</v>
      </c>
      <c r="I15" s="462">
        <v>45</v>
      </c>
      <c r="J15" s="232">
        <f>((I15-   H15)/H15)*100</f>
        <v>0</v>
      </c>
      <c r="K15" s="343" t="s">
        <v>126</v>
      </c>
      <c r="L15" s="343" t="s">
        <v>126</v>
      </c>
      <c r="M15" s="478" t="s">
        <v>128</v>
      </c>
    </row>
    <row r="16" spans="1:13" s="51" customFormat="1" ht="14.1" customHeight="1">
      <c r="A16" s="330" t="s">
        <v>73</v>
      </c>
      <c r="B16" s="462">
        <f>AVERAGE(B17:B19)</f>
        <v>13.333333333333334</v>
      </c>
      <c r="C16" s="193">
        <f>AVERAGE(C17:C19)</f>
        <v>12.083333333333334</v>
      </c>
      <c r="D16" s="174">
        <f t="shared" si="1"/>
        <v>-9.375</v>
      </c>
      <c r="E16" s="193">
        <f>AVERAGE(E17:E19)</f>
        <v>40</v>
      </c>
      <c r="F16" s="193">
        <f>AVERAGE(F17:F19)</f>
        <v>45</v>
      </c>
      <c r="G16" s="355">
        <f t="shared" ref="G16:M16" si="2">AVERAGE(G19:G19)</f>
        <v>-25</v>
      </c>
      <c r="H16" s="193">
        <f>AVERAGE(H17:H19)</f>
        <v>48.333333333333336</v>
      </c>
      <c r="I16" s="193">
        <f>AVERAGE(I17:I19)</f>
        <v>47.666666666666664</v>
      </c>
      <c r="J16" s="355">
        <f t="shared" si="2"/>
        <v>-30</v>
      </c>
      <c r="K16" s="193">
        <f>AVERAGE(K17:K19)</f>
        <v>120</v>
      </c>
      <c r="L16" s="193">
        <f>AVERAGE(L17:L19)</f>
        <v>120</v>
      </c>
      <c r="M16" s="355">
        <f t="shared" si="2"/>
        <v>0</v>
      </c>
    </row>
    <row r="17" spans="1:13" s="51" customFormat="1" ht="14.1" customHeight="1">
      <c r="A17" s="345" t="s">
        <v>74</v>
      </c>
      <c r="B17" s="489">
        <v>15</v>
      </c>
      <c r="C17" s="194">
        <v>15</v>
      </c>
      <c r="D17" s="175">
        <f t="shared" si="1"/>
        <v>0</v>
      </c>
      <c r="E17" s="465" t="s">
        <v>126</v>
      </c>
      <c r="F17" s="465" t="s">
        <v>126</v>
      </c>
      <c r="G17" s="232" t="s">
        <v>128</v>
      </c>
      <c r="H17" s="343">
        <v>60</v>
      </c>
      <c r="I17" s="194">
        <v>60</v>
      </c>
      <c r="J17" s="175">
        <f>((I17-   H17)/H17)*100</f>
        <v>0</v>
      </c>
      <c r="K17" s="343" t="s">
        <v>126</v>
      </c>
      <c r="L17" s="343" t="s">
        <v>126</v>
      </c>
      <c r="M17" s="478" t="s">
        <v>128</v>
      </c>
    </row>
    <row r="18" spans="1:13" s="50" customFormat="1" ht="14.1" customHeight="1">
      <c r="A18" s="345" t="s">
        <v>61</v>
      </c>
      <c r="B18" s="489">
        <v>10</v>
      </c>
      <c r="C18" s="194">
        <v>8.75</v>
      </c>
      <c r="D18" s="175">
        <f t="shared" si="1"/>
        <v>-12.5</v>
      </c>
      <c r="E18" s="465" t="s">
        <v>126</v>
      </c>
      <c r="F18" s="347">
        <v>60</v>
      </c>
      <c r="G18" s="232" t="s">
        <v>128</v>
      </c>
      <c r="H18" s="343">
        <v>35</v>
      </c>
      <c r="I18" s="194">
        <v>48</v>
      </c>
      <c r="J18" s="175">
        <f>((I18-   H18)/H18)*100</f>
        <v>37.142857142857146</v>
      </c>
      <c r="K18" s="343" t="s">
        <v>126</v>
      </c>
      <c r="L18" s="343" t="s">
        <v>126</v>
      </c>
      <c r="M18" s="478" t="s">
        <v>128</v>
      </c>
    </row>
    <row r="19" spans="1:13" s="51" customFormat="1" ht="14.1" customHeight="1">
      <c r="A19" s="345" t="s">
        <v>137</v>
      </c>
      <c r="B19" s="347">
        <v>15</v>
      </c>
      <c r="C19" s="347">
        <v>12.5</v>
      </c>
      <c r="D19" s="175">
        <f t="shared" si="1"/>
        <v>-16.666666666666664</v>
      </c>
      <c r="E19" s="347">
        <v>40</v>
      </c>
      <c r="F19" s="347">
        <v>30</v>
      </c>
      <c r="G19" s="175">
        <f>((F19-   E19)/E19)*100</f>
        <v>-25</v>
      </c>
      <c r="H19" s="347">
        <v>50</v>
      </c>
      <c r="I19" s="347">
        <v>35</v>
      </c>
      <c r="J19" s="175">
        <f>((I19-   H19)/H19)*100</f>
        <v>-30</v>
      </c>
      <c r="K19" s="347">
        <v>120</v>
      </c>
      <c r="L19" s="347">
        <v>120</v>
      </c>
      <c r="M19" s="175">
        <f>((L19-   K19)/K19)*100</f>
        <v>0</v>
      </c>
    </row>
    <row r="20" spans="1:13" s="51" customFormat="1" ht="14.1" customHeight="1">
      <c r="A20" s="330" t="s">
        <v>68</v>
      </c>
      <c r="B20" s="193">
        <f>AVERAGE(B21:B22)</f>
        <v>7.5</v>
      </c>
      <c r="C20" s="193">
        <f>AVERAGE(C21:C22)</f>
        <v>8</v>
      </c>
      <c r="D20" s="174">
        <f>((C20/B20)-   1)*100</f>
        <v>6.6666666666666652</v>
      </c>
      <c r="E20" s="356">
        <f>AVERAGE(E21:E22)</f>
        <v>59</v>
      </c>
      <c r="F20" s="361" t="s">
        <v>50</v>
      </c>
      <c r="G20" s="232" t="s">
        <v>128</v>
      </c>
      <c r="H20" s="193">
        <f>AVERAGE(H21:H22)</f>
        <v>55</v>
      </c>
      <c r="I20" s="343" t="s">
        <v>126</v>
      </c>
      <c r="J20" s="232" t="s">
        <v>128</v>
      </c>
      <c r="K20" s="193">
        <f>AVERAGE(K21:K22)</f>
        <v>92.5</v>
      </c>
      <c r="L20" s="193">
        <f>AVERAGE(L21:L22)</f>
        <v>123</v>
      </c>
      <c r="M20" s="346">
        <f>((L20/K20)-   1)*100</f>
        <v>32.972972972972968</v>
      </c>
    </row>
    <row r="21" spans="1:13" s="50" customFormat="1" ht="14.1" customHeight="1">
      <c r="A21" s="345" t="s">
        <v>132</v>
      </c>
      <c r="B21" s="347">
        <v>8</v>
      </c>
      <c r="C21" s="347">
        <v>9</v>
      </c>
      <c r="D21" s="175">
        <f>((C21-   B21)/B21)*100</f>
        <v>12.5</v>
      </c>
      <c r="E21" s="348">
        <v>78</v>
      </c>
      <c r="F21" s="465" t="s">
        <v>126</v>
      </c>
      <c r="G21" s="232" t="s">
        <v>128</v>
      </c>
      <c r="H21" s="347">
        <v>55</v>
      </c>
      <c r="I21" s="343" t="s">
        <v>126</v>
      </c>
      <c r="J21" s="232" t="s">
        <v>128</v>
      </c>
      <c r="K21" s="343" t="s">
        <v>126</v>
      </c>
      <c r="L21" s="343">
        <v>140</v>
      </c>
      <c r="M21" s="478" t="s">
        <v>128</v>
      </c>
    </row>
    <row r="22" spans="1:13" s="51" customFormat="1" ht="12" customHeight="1">
      <c r="A22" s="345" t="s">
        <v>53</v>
      </c>
      <c r="B22" s="347">
        <v>7</v>
      </c>
      <c r="C22" s="347">
        <v>7</v>
      </c>
      <c r="D22" s="175">
        <f>((C22-   B22)/B22)*100</f>
        <v>0</v>
      </c>
      <c r="E22" s="348">
        <v>40</v>
      </c>
      <c r="F22" s="465" t="s">
        <v>126</v>
      </c>
      <c r="G22" s="232" t="s">
        <v>128</v>
      </c>
      <c r="H22" s="343" t="s">
        <v>126</v>
      </c>
      <c r="I22" s="343" t="s">
        <v>126</v>
      </c>
      <c r="J22" s="232" t="s">
        <v>128</v>
      </c>
      <c r="K22" s="343">
        <v>92.5</v>
      </c>
      <c r="L22" s="343">
        <v>106</v>
      </c>
      <c r="M22" s="346">
        <f>((L22/K22)-   1)*100</f>
        <v>14.5945945945946</v>
      </c>
    </row>
    <row r="23" spans="1:13" s="51" customFormat="1" ht="12" customHeight="1">
      <c r="A23" s="330" t="s">
        <v>203</v>
      </c>
      <c r="B23" s="193">
        <f>AVERAGE(B24:B25)</f>
        <v>11</v>
      </c>
      <c r="C23" s="193">
        <f>AVERAGE(C24:C25)</f>
        <v>13.25</v>
      </c>
      <c r="D23" s="355">
        <f>((C23/B23)-1)*100</f>
        <v>20.45454545454546</v>
      </c>
      <c r="E23" s="232" t="s">
        <v>128</v>
      </c>
      <c r="F23" s="193">
        <f>AVERAGE(F24:F25)</f>
        <v>57.5</v>
      </c>
      <c r="G23" s="232" t="s">
        <v>128</v>
      </c>
      <c r="H23" s="193">
        <f>AVERAGE(H24:H25)</f>
        <v>41</v>
      </c>
      <c r="I23" s="193">
        <f>AVERAGE(I24:I25)</f>
        <v>41</v>
      </c>
      <c r="J23" s="355">
        <f>((I23/H23)-1)*100</f>
        <v>0</v>
      </c>
      <c r="K23" s="232" t="s">
        <v>128</v>
      </c>
      <c r="L23" s="232" t="s">
        <v>128</v>
      </c>
      <c r="M23" s="232" t="s">
        <v>128</v>
      </c>
    </row>
    <row r="24" spans="1:13" s="50" customFormat="1" ht="14.1" customHeight="1">
      <c r="A24" s="345" t="s">
        <v>210</v>
      </c>
      <c r="B24" s="347">
        <v>11</v>
      </c>
      <c r="C24" s="347">
        <v>11</v>
      </c>
      <c r="D24" s="362">
        <f>((C24-B24)/B24)*100</f>
        <v>0</v>
      </c>
      <c r="E24" s="343" t="s">
        <v>126</v>
      </c>
      <c r="F24" s="465" t="s">
        <v>126</v>
      </c>
      <c r="G24" s="232" t="s">
        <v>128</v>
      </c>
      <c r="H24" s="347">
        <v>41</v>
      </c>
      <c r="I24" s="347">
        <v>41</v>
      </c>
      <c r="J24" s="362">
        <f t="shared" ref="J24" si="3">((I24-H24)/H24)*100</f>
        <v>0</v>
      </c>
      <c r="K24" s="360" t="s">
        <v>126</v>
      </c>
      <c r="L24" s="360" t="s">
        <v>126</v>
      </c>
      <c r="M24" s="478" t="s">
        <v>128</v>
      </c>
    </row>
    <row r="25" spans="1:13" s="50" customFormat="1" ht="14.1" customHeight="1">
      <c r="A25" s="495" t="s">
        <v>211</v>
      </c>
      <c r="B25" s="496" t="s">
        <v>126</v>
      </c>
      <c r="C25" s="494">
        <v>15.5</v>
      </c>
      <c r="D25" s="497" t="s">
        <v>128</v>
      </c>
      <c r="E25" s="496" t="s">
        <v>126</v>
      </c>
      <c r="F25" s="498">
        <v>57.5</v>
      </c>
      <c r="G25" s="497" t="s">
        <v>128</v>
      </c>
      <c r="H25" s="496" t="s">
        <v>126</v>
      </c>
      <c r="I25" s="496" t="s">
        <v>126</v>
      </c>
      <c r="J25" s="497" t="s">
        <v>128</v>
      </c>
      <c r="K25" s="499" t="s">
        <v>126</v>
      </c>
      <c r="L25" s="499" t="s">
        <v>126</v>
      </c>
      <c r="M25" s="500" t="s">
        <v>128</v>
      </c>
    </row>
    <row r="26" spans="1:13" s="51" customFormat="1" ht="8.1" customHeight="1">
      <c r="A26" s="479" t="s">
        <v>58</v>
      </c>
      <c r="B26" s="480"/>
      <c r="C26" s="480"/>
      <c r="D26" s="480"/>
      <c r="E26" s="480"/>
      <c r="F26" s="480"/>
      <c r="G26" s="480"/>
      <c r="H26" s="357"/>
      <c r="I26" s="357"/>
      <c r="J26" s="358"/>
      <c r="K26" s="357"/>
      <c r="L26" s="357"/>
      <c r="M26" s="358"/>
    </row>
    <row r="27" spans="1:13" s="50" customFormat="1" ht="8.1" customHeight="1">
      <c r="A27" s="741" t="s">
        <v>59</v>
      </c>
      <c r="B27" s="741"/>
      <c r="C27" s="741"/>
      <c r="D27" s="741"/>
      <c r="E27" s="741"/>
      <c r="F27" s="741"/>
      <c r="G27" s="741"/>
      <c r="H27" s="359"/>
      <c r="I27" s="359"/>
      <c r="J27" s="232"/>
      <c r="K27" s="360"/>
      <c r="L27" s="360"/>
      <c r="M27" s="232"/>
    </row>
    <row r="28" spans="1:13" s="50" customFormat="1" ht="14.1" customHeight="1"/>
    <row r="29" spans="1:13" s="50" customFormat="1" ht="14.1" customHeight="1"/>
    <row r="30" spans="1:13" s="51" customFormat="1" ht="11.1" customHeight="1"/>
    <row r="31" spans="1:13" s="51" customFormat="1" ht="11.1" customHeight="1"/>
    <row r="32" spans="1:13" s="51" customFormat="1" ht="9.9499999999999993" customHeight="1"/>
    <row r="33" s="50" customFormat="1" ht="9.9499999999999993" customHeight="1"/>
    <row r="34" s="51" customFormat="1" ht="9.9499999999999993" customHeight="1"/>
    <row r="35" s="51" customFormat="1" ht="9.9499999999999993" customHeight="1"/>
    <row r="36" s="51" customFormat="1" ht="9.9499999999999993" customHeight="1"/>
    <row r="37" s="50" customFormat="1" ht="9.9499999999999993" customHeight="1"/>
    <row r="38" s="50" customFormat="1" ht="9.9499999999999993" customHeight="1"/>
    <row r="39" s="51" customFormat="1" ht="9.9499999999999993" customHeight="1"/>
    <row r="40" s="51" customFormat="1" ht="9.9499999999999993" customHeight="1"/>
    <row r="41" s="50" customFormat="1" ht="9.9499999999999993" customHeight="1"/>
    <row r="42" s="51" customFormat="1" ht="9.9499999999999993" customHeight="1"/>
    <row r="43" s="51" customFormat="1" ht="9.9499999999999993" customHeight="1"/>
    <row r="44" s="155" customFormat="1" ht="9.9499999999999993" customHeight="1"/>
    <row r="45" s="50" customFormat="1" ht="9.9499999999999993" customHeight="1"/>
    <row r="46" s="51" customFormat="1" ht="9.9499999999999993" customHeight="1"/>
    <row r="47" s="51" customFormat="1" ht="9.9499999999999993" customHeight="1"/>
    <row r="48" s="51" customFormat="1" ht="9.9499999999999993" customHeight="1"/>
    <row r="49" s="50" customFormat="1" ht="9.9499999999999993" customHeight="1"/>
    <row r="50" s="50" customFormat="1" ht="9.9499999999999993" customHeight="1"/>
    <row r="51" s="50" customFormat="1" ht="9.9499999999999993" customHeight="1"/>
    <row r="52" s="50" customFormat="1" ht="9.9499999999999993" customHeight="1"/>
    <row r="53" s="51" customFormat="1" ht="9.9499999999999993" customHeight="1"/>
    <row r="54" s="51" customFormat="1" ht="9.9499999999999993" customHeight="1"/>
    <row r="55" s="51" customFormat="1" ht="9.9499999999999993" customHeight="1"/>
    <row r="56" s="51" customFormat="1" ht="9.9499999999999993" customHeight="1"/>
    <row r="57" s="50" customFormat="1" ht="9.9499999999999993" customHeight="1"/>
    <row r="58" s="50" customFormat="1" ht="9.9499999999999993" customHeight="1"/>
    <row r="59" s="51" customFormat="1" ht="9.9499999999999993" customHeight="1"/>
    <row r="60" s="50" customFormat="1" ht="9.9499999999999993" customHeight="1"/>
    <row r="61" s="51" customFormat="1" ht="9.9499999999999993" customHeight="1"/>
    <row r="62" s="51" customFormat="1" ht="9.9499999999999993" customHeight="1"/>
    <row r="63" s="51" customFormat="1" ht="9.9499999999999993" customHeight="1"/>
    <row r="64" s="51" customFormat="1" ht="9.9499999999999993" customHeight="1"/>
    <row r="65" s="51" customFormat="1" ht="9.9499999999999993" customHeight="1"/>
    <row r="66" s="51" customFormat="1" ht="9.9499999999999993" customHeight="1"/>
    <row r="67" s="51" customFormat="1" ht="9.9499999999999993" customHeight="1"/>
    <row r="68" s="51" customFormat="1" ht="9.9499999999999993" customHeight="1"/>
    <row r="69" s="51" customFormat="1" ht="9.75" customHeight="1"/>
  </sheetData>
  <mergeCells count="6">
    <mergeCell ref="A27:G27"/>
    <mergeCell ref="K5:M5"/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35"/>
  <sheetViews>
    <sheetView showGridLines="0" topLeftCell="A19" zoomScaleNormal="100" workbookViewId="0">
      <selection activeCell="C7" sqref="C7"/>
    </sheetView>
  </sheetViews>
  <sheetFormatPr baseColWidth="10" defaultColWidth="10.85546875" defaultRowHeight="12.75"/>
  <cols>
    <col min="1" max="1" width="7.28515625" style="2" customWidth="1"/>
    <col min="2" max="2" width="4.7109375" style="2" customWidth="1"/>
    <col min="3" max="14" width="5.140625" style="2" customWidth="1"/>
    <col min="15" max="16384" width="10.85546875" style="2"/>
  </cols>
  <sheetData>
    <row r="1" spans="1:14" ht="15.95" customHeight="1">
      <c r="A1" s="745" t="s">
        <v>385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6"/>
      <c r="N1" s="746"/>
    </row>
    <row r="2" spans="1:14" ht="12" customHeight="1">
      <c r="A2" s="747" t="s">
        <v>362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6"/>
      <c r="N2" s="746"/>
    </row>
    <row r="3" spans="1:14" ht="3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  <c r="N3" s="58"/>
    </row>
    <row r="4" spans="1:14" ht="17.100000000000001" customHeight="1">
      <c r="A4" s="9" t="s">
        <v>62</v>
      </c>
      <c r="B4" s="9" t="s">
        <v>51</v>
      </c>
      <c r="C4" s="9" t="s">
        <v>63</v>
      </c>
      <c r="D4" s="9" t="s">
        <v>64</v>
      </c>
      <c r="E4" s="9" t="s">
        <v>65</v>
      </c>
      <c r="F4" s="9" t="s">
        <v>66</v>
      </c>
      <c r="G4" s="9" t="s">
        <v>67</v>
      </c>
      <c r="H4" s="9" t="s">
        <v>30</v>
      </c>
      <c r="I4" s="9" t="s">
        <v>31</v>
      </c>
      <c r="J4" s="9" t="s">
        <v>32</v>
      </c>
      <c r="K4" s="9" t="s">
        <v>33</v>
      </c>
      <c r="L4" s="9" t="s">
        <v>34</v>
      </c>
      <c r="M4" s="9" t="s">
        <v>27</v>
      </c>
      <c r="N4" s="9" t="s">
        <v>28</v>
      </c>
    </row>
    <row r="5" spans="1:14" ht="3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12.95" customHeight="1">
      <c r="A6" s="165" t="s">
        <v>26</v>
      </c>
      <c r="B6" s="61">
        <v>2018</v>
      </c>
      <c r="C6" s="62">
        <v>42.045454545454547</v>
      </c>
      <c r="D6" s="62">
        <v>41.704545454545453</v>
      </c>
      <c r="E6" s="62">
        <v>41.363636363636367</v>
      </c>
      <c r="F6" s="62">
        <v>40.113636363636367</v>
      </c>
      <c r="G6" s="62">
        <v>41.93181818181818</v>
      </c>
      <c r="H6" s="62">
        <v>41.93181818181818</v>
      </c>
      <c r="I6" s="63">
        <v>41.704545454545453</v>
      </c>
      <c r="J6" s="63">
        <v>42.613636363636367</v>
      </c>
      <c r="K6" s="63">
        <v>42.840909090909093</v>
      </c>
      <c r="L6" s="63">
        <v>43.75</v>
      </c>
      <c r="M6" s="63">
        <v>43.75</v>
      </c>
      <c r="N6" s="63">
        <v>43.75</v>
      </c>
    </row>
    <row r="7" spans="1:14" ht="12.95" customHeight="1">
      <c r="A7" s="165"/>
      <c r="B7" s="61">
        <v>2019</v>
      </c>
      <c r="C7" s="63">
        <v>41.477272727272727</v>
      </c>
      <c r="D7" s="62">
        <v>42.613636363636367</v>
      </c>
      <c r="E7" s="62">
        <v>42.5</v>
      </c>
      <c r="F7" s="62">
        <v>43.18181818181818</v>
      </c>
      <c r="G7" s="62">
        <v>43.863636363636367</v>
      </c>
      <c r="H7" s="62">
        <v>43.409090909090907</v>
      </c>
      <c r="I7" s="62">
        <v>42.272727272727273</v>
      </c>
      <c r="J7" s="62">
        <v>44.545454545454547</v>
      </c>
      <c r="K7" s="62">
        <v>45</v>
      </c>
      <c r="L7" s="62">
        <v>47.5</v>
      </c>
      <c r="M7" s="62">
        <v>47.5</v>
      </c>
      <c r="N7" s="62">
        <v>45</v>
      </c>
    </row>
    <row r="8" spans="1:14" ht="12.95" customHeight="1">
      <c r="A8" s="165"/>
      <c r="B8" s="61">
        <v>2020</v>
      </c>
      <c r="C8" s="63">
        <v>40</v>
      </c>
      <c r="D8" s="63">
        <v>40</v>
      </c>
      <c r="E8" s="63">
        <v>40</v>
      </c>
      <c r="F8" s="63">
        <v>40</v>
      </c>
      <c r="G8" s="62">
        <v>40</v>
      </c>
      <c r="H8" s="62">
        <v>45</v>
      </c>
      <c r="I8" s="62">
        <v>40</v>
      </c>
      <c r="J8" s="62"/>
      <c r="K8" s="62"/>
      <c r="L8" s="62"/>
      <c r="M8" s="62"/>
      <c r="N8" s="62"/>
    </row>
    <row r="9" spans="1:14" ht="12.95" customHeight="1">
      <c r="A9" s="270" t="s">
        <v>217</v>
      </c>
      <c r="B9" s="253">
        <v>2018</v>
      </c>
      <c r="C9" s="257">
        <v>31.53846153846154</v>
      </c>
      <c r="D9" s="257">
        <v>31.53846153846154</v>
      </c>
      <c r="E9" s="257">
        <v>31.53846153846154</v>
      </c>
      <c r="F9" s="257">
        <v>31.73076923076923</v>
      </c>
      <c r="G9" s="257">
        <v>31.73076923076923</v>
      </c>
      <c r="H9" s="257">
        <v>31.73076923076923</v>
      </c>
      <c r="I9" s="257">
        <v>31.73076923076923</v>
      </c>
      <c r="J9" s="257">
        <v>31.73076923076923</v>
      </c>
      <c r="K9" s="257">
        <v>32.115384615384613</v>
      </c>
      <c r="L9" s="257">
        <v>32.115384615384613</v>
      </c>
      <c r="M9" s="257">
        <v>32.115384615384613</v>
      </c>
      <c r="N9" s="257">
        <v>32.115384615384613</v>
      </c>
    </row>
    <row r="10" spans="1:14" ht="12.95" customHeight="1">
      <c r="A10" s="270"/>
      <c r="B10" s="253">
        <v>2019</v>
      </c>
      <c r="C10" s="257">
        <v>31.346153846153847</v>
      </c>
      <c r="D10" s="257">
        <v>30.423076923076923</v>
      </c>
      <c r="E10" s="257">
        <v>29.807692307692307</v>
      </c>
      <c r="F10" s="257">
        <v>30.76923076923077</v>
      </c>
      <c r="G10" s="257">
        <v>34.166666666666664</v>
      </c>
      <c r="H10" s="257">
        <v>31.53846153846154</v>
      </c>
      <c r="I10" s="257">
        <v>31.53846153846154</v>
      </c>
      <c r="J10" s="257">
        <v>32.307692307692307</v>
      </c>
      <c r="K10" s="257">
        <v>33.5</v>
      </c>
      <c r="L10" s="257">
        <v>32.5</v>
      </c>
      <c r="M10" s="257">
        <v>33.299999999999997</v>
      </c>
      <c r="N10" s="257">
        <v>32.5</v>
      </c>
    </row>
    <row r="11" spans="1:14" ht="12.95" customHeight="1">
      <c r="A11" s="270"/>
      <c r="B11" s="253">
        <v>2020</v>
      </c>
      <c r="C11" s="257">
        <v>32.5</v>
      </c>
      <c r="D11" s="257" t="s">
        <v>50</v>
      </c>
      <c r="E11" s="257" t="s">
        <v>50</v>
      </c>
      <c r="F11" s="257" t="s">
        <v>50</v>
      </c>
      <c r="G11" s="257" t="s">
        <v>50</v>
      </c>
      <c r="H11" s="257">
        <v>37.5</v>
      </c>
      <c r="I11" s="257">
        <v>37.5</v>
      </c>
      <c r="J11" s="257"/>
      <c r="K11" s="257"/>
      <c r="L11" s="257"/>
      <c r="M11" s="257"/>
      <c r="N11" s="257"/>
    </row>
    <row r="12" spans="1:14" ht="12.95" customHeight="1">
      <c r="A12" s="252" t="s">
        <v>195</v>
      </c>
      <c r="B12" s="253">
        <v>2018</v>
      </c>
      <c r="C12" s="257">
        <v>32.045454545454547</v>
      </c>
      <c r="D12" s="257">
        <v>32.045454545454547</v>
      </c>
      <c r="E12" s="257">
        <v>32.954545454545453</v>
      </c>
      <c r="F12" s="257">
        <v>33.636363636363633</v>
      </c>
      <c r="G12" s="257">
        <v>33.636363636363633</v>
      </c>
      <c r="H12" s="257">
        <v>33.863636363636367</v>
      </c>
      <c r="I12" s="257">
        <v>33.636363636363633</v>
      </c>
      <c r="J12" s="257">
        <v>33.636363636363633</v>
      </c>
      <c r="K12" s="257">
        <v>33.409090909090907</v>
      </c>
      <c r="L12" s="257">
        <v>32.954545454545453</v>
      </c>
      <c r="M12" s="257">
        <v>32.954545454545453</v>
      </c>
      <c r="N12" s="257">
        <v>32.954545454545453</v>
      </c>
    </row>
    <row r="13" spans="1:14" ht="12.95" customHeight="1">
      <c r="A13" s="252"/>
      <c r="B13" s="253">
        <v>2019</v>
      </c>
      <c r="C13" s="257">
        <v>32.954545454545453</v>
      </c>
      <c r="D13" s="257">
        <v>33.409090909090907</v>
      </c>
      <c r="E13" s="257">
        <v>33.18181818181818</v>
      </c>
      <c r="F13" s="257">
        <v>33.636363636363633</v>
      </c>
      <c r="G13" s="257">
        <v>33.636363636363633</v>
      </c>
      <c r="H13" s="257">
        <v>36.136363636363633</v>
      </c>
      <c r="I13" s="257">
        <v>36.136363636363633</v>
      </c>
      <c r="J13" s="257">
        <v>36.136363636363633</v>
      </c>
      <c r="K13" s="257">
        <v>37.5</v>
      </c>
      <c r="L13" s="257">
        <v>35</v>
      </c>
      <c r="M13" s="257">
        <v>37.5</v>
      </c>
      <c r="N13" s="257">
        <v>37.5</v>
      </c>
    </row>
    <row r="14" spans="1:14" ht="12.95" customHeight="1">
      <c r="A14" s="252"/>
      <c r="B14" s="253">
        <v>2020</v>
      </c>
      <c r="C14" s="257">
        <v>42.5</v>
      </c>
      <c r="D14" s="257">
        <v>42.5</v>
      </c>
      <c r="E14" s="257" t="s">
        <v>50</v>
      </c>
      <c r="F14" s="257">
        <v>42.5</v>
      </c>
      <c r="G14" s="257">
        <v>42.5</v>
      </c>
      <c r="H14" s="257">
        <v>42.5</v>
      </c>
      <c r="I14" s="257">
        <v>42.5</v>
      </c>
      <c r="J14" s="257"/>
      <c r="K14" s="257"/>
      <c r="L14" s="257"/>
      <c r="M14" s="257"/>
      <c r="N14" s="257"/>
    </row>
    <row r="15" spans="1:14" ht="12.95" customHeight="1">
      <c r="A15" s="60" t="s">
        <v>177</v>
      </c>
      <c r="B15" s="61">
        <v>2018</v>
      </c>
      <c r="C15" s="62">
        <v>45.625</v>
      </c>
      <c r="D15" s="62">
        <v>45.625</v>
      </c>
      <c r="E15" s="62">
        <v>45.625</v>
      </c>
      <c r="F15" s="62">
        <v>45</v>
      </c>
      <c r="G15" s="62">
        <v>45</v>
      </c>
      <c r="H15" s="62">
        <v>45</v>
      </c>
      <c r="I15" s="63">
        <v>47.1875</v>
      </c>
      <c r="J15" s="63">
        <v>47.1875</v>
      </c>
      <c r="K15" s="63">
        <v>47.5</v>
      </c>
      <c r="L15" s="63">
        <v>47.5</v>
      </c>
      <c r="M15" s="63">
        <v>47.5</v>
      </c>
      <c r="N15" s="63">
        <v>47.5</v>
      </c>
    </row>
    <row r="16" spans="1:14" ht="12.95" customHeight="1">
      <c r="A16" s="60"/>
      <c r="B16" s="61">
        <v>2019</v>
      </c>
      <c r="C16" s="63">
        <v>45</v>
      </c>
      <c r="D16" s="62">
        <v>47.1875</v>
      </c>
      <c r="E16" s="62">
        <v>47.1875</v>
      </c>
      <c r="F16" s="62">
        <v>46.25</v>
      </c>
      <c r="G16" s="62">
        <v>45.625</v>
      </c>
      <c r="H16" s="62">
        <v>45.625</v>
      </c>
      <c r="I16" s="62">
        <v>45.3125</v>
      </c>
      <c r="J16" s="62">
        <v>45.625</v>
      </c>
      <c r="K16" s="62">
        <v>45</v>
      </c>
      <c r="L16" s="62">
        <v>45</v>
      </c>
      <c r="M16" s="62">
        <v>45</v>
      </c>
      <c r="N16" s="62">
        <v>45</v>
      </c>
    </row>
    <row r="17" spans="1:14" ht="12.95" customHeight="1">
      <c r="A17" s="60"/>
      <c r="B17" s="61">
        <v>2020</v>
      </c>
      <c r="C17" s="63">
        <v>45</v>
      </c>
      <c r="D17" s="62">
        <v>45</v>
      </c>
      <c r="E17" s="62">
        <v>45</v>
      </c>
      <c r="F17" s="62">
        <v>47.5</v>
      </c>
      <c r="G17" s="62">
        <v>47.5</v>
      </c>
      <c r="H17" s="62">
        <v>47.5</v>
      </c>
      <c r="I17" s="62">
        <v>50</v>
      </c>
      <c r="J17" s="62"/>
      <c r="K17" s="62"/>
      <c r="L17" s="62"/>
      <c r="M17" s="62"/>
      <c r="N17" s="62"/>
    </row>
    <row r="18" spans="1:14" ht="12.95" customHeight="1">
      <c r="A18" s="254" t="s">
        <v>389</v>
      </c>
      <c r="B18" s="253">
        <v>2018</v>
      </c>
      <c r="C18" s="257">
        <v>34.375</v>
      </c>
      <c r="D18" s="257">
        <v>34.791666666666664</v>
      </c>
      <c r="E18" s="257">
        <v>33.541666666666664</v>
      </c>
      <c r="F18" s="257">
        <v>33.75</v>
      </c>
      <c r="G18" s="257">
        <v>33.541666666666664</v>
      </c>
      <c r="H18" s="257">
        <v>33.541666666666664</v>
      </c>
      <c r="I18" s="257">
        <v>33.541666666666664</v>
      </c>
      <c r="J18" s="257">
        <v>34.166666666666664</v>
      </c>
      <c r="K18" s="257">
        <v>34.166666666666664</v>
      </c>
      <c r="L18" s="257">
        <v>34.166666666666664</v>
      </c>
      <c r="M18" s="257">
        <v>34.166666666666664</v>
      </c>
      <c r="N18" s="257">
        <v>34.166666666666664</v>
      </c>
    </row>
    <row r="19" spans="1:14" ht="12.95" customHeight="1">
      <c r="A19" s="254"/>
      <c r="B19" s="253">
        <v>2019</v>
      </c>
      <c r="C19" s="257">
        <v>34.583333333333336</v>
      </c>
      <c r="D19" s="257">
        <v>34.583333333333336</v>
      </c>
      <c r="E19" s="257">
        <v>35.416666666666664</v>
      </c>
      <c r="F19" s="257">
        <v>35.625</v>
      </c>
      <c r="G19" s="257">
        <v>35.625</v>
      </c>
      <c r="H19" s="257">
        <v>35.833333333333336</v>
      </c>
      <c r="I19" s="257">
        <v>35.833333333333336</v>
      </c>
      <c r="J19" s="257">
        <v>36.041666666666664</v>
      </c>
      <c r="K19" s="257">
        <v>40</v>
      </c>
      <c r="L19" s="257">
        <v>37.5</v>
      </c>
      <c r="M19" s="257">
        <v>35</v>
      </c>
      <c r="N19" s="257">
        <v>37.5</v>
      </c>
    </row>
    <row r="20" spans="1:14" ht="12.95" customHeight="1">
      <c r="A20" s="254"/>
      <c r="B20" s="253">
        <v>2020</v>
      </c>
      <c r="C20" s="257">
        <v>37.5</v>
      </c>
      <c r="D20" s="257" t="s">
        <v>50</v>
      </c>
      <c r="E20" s="257" t="s">
        <v>50</v>
      </c>
      <c r="F20" s="257" t="s">
        <v>50</v>
      </c>
      <c r="G20" s="257" t="s">
        <v>50</v>
      </c>
      <c r="H20" s="257" t="s">
        <v>50</v>
      </c>
      <c r="I20" s="257">
        <v>35</v>
      </c>
      <c r="J20" s="257"/>
      <c r="K20" s="257"/>
      <c r="L20" s="257"/>
      <c r="M20" s="257"/>
      <c r="N20" s="257"/>
    </row>
    <row r="21" spans="1:14" ht="12.95" customHeight="1">
      <c r="A21" s="164" t="s">
        <v>61</v>
      </c>
      <c r="B21" s="61">
        <v>2018</v>
      </c>
      <c r="C21" s="64">
        <v>32.5</v>
      </c>
      <c r="D21" s="64">
        <v>32.5</v>
      </c>
      <c r="E21" s="64">
        <v>32.5</v>
      </c>
      <c r="F21" s="64">
        <v>33.75</v>
      </c>
      <c r="G21" s="64">
        <v>33.75</v>
      </c>
      <c r="H21" s="64">
        <v>35</v>
      </c>
      <c r="I21" s="65">
        <v>38.75</v>
      </c>
      <c r="J21" s="65">
        <v>38.75</v>
      </c>
      <c r="K21" s="65">
        <v>38.75</v>
      </c>
      <c r="L21" s="65">
        <v>38.75</v>
      </c>
      <c r="M21" s="65">
        <v>38.75</v>
      </c>
      <c r="N21" s="65">
        <v>39.375</v>
      </c>
    </row>
    <row r="22" spans="1:14" ht="12.95" customHeight="1">
      <c r="A22" s="164"/>
      <c r="B22" s="61">
        <v>2019</v>
      </c>
      <c r="C22" s="65">
        <v>38</v>
      </c>
      <c r="D22" s="64">
        <v>38</v>
      </c>
      <c r="E22" s="64">
        <v>38</v>
      </c>
      <c r="F22" s="64">
        <v>36.75</v>
      </c>
      <c r="G22" s="64">
        <v>38</v>
      </c>
      <c r="H22" s="64">
        <v>40.9375</v>
      </c>
      <c r="I22" s="64">
        <v>40.9375</v>
      </c>
      <c r="J22" s="65">
        <v>40.3125</v>
      </c>
      <c r="K22" s="65">
        <v>35</v>
      </c>
      <c r="L22" s="65">
        <v>35</v>
      </c>
      <c r="M22" s="65">
        <v>35</v>
      </c>
      <c r="N22" s="65">
        <v>35</v>
      </c>
    </row>
    <row r="23" spans="1:14" ht="12.95" customHeight="1">
      <c r="A23" s="164"/>
      <c r="B23" s="61">
        <v>2020</v>
      </c>
      <c r="C23" s="65">
        <v>37.5</v>
      </c>
      <c r="D23" s="65">
        <v>37.5</v>
      </c>
      <c r="E23" s="65">
        <v>37.5</v>
      </c>
      <c r="F23" s="65">
        <v>37.5</v>
      </c>
      <c r="G23" s="65">
        <v>37.5</v>
      </c>
      <c r="H23" s="65">
        <v>37.5</v>
      </c>
      <c r="I23" s="64">
        <v>37.5</v>
      </c>
      <c r="J23" s="65"/>
      <c r="K23" s="65"/>
      <c r="L23" s="65"/>
      <c r="M23" s="65"/>
      <c r="N23" s="65"/>
    </row>
    <row r="24" spans="1:14" ht="12.95" customHeight="1">
      <c r="A24" s="252" t="s">
        <v>56</v>
      </c>
      <c r="B24" s="253">
        <v>2018</v>
      </c>
      <c r="C24" s="65">
        <v>35</v>
      </c>
      <c r="D24" s="65">
        <v>35</v>
      </c>
      <c r="E24" s="65">
        <v>35</v>
      </c>
      <c r="F24" s="65">
        <v>35</v>
      </c>
      <c r="G24" s="65">
        <v>35</v>
      </c>
      <c r="H24" s="65">
        <v>35.625</v>
      </c>
      <c r="I24" s="65">
        <v>35.277777777777779</v>
      </c>
      <c r="J24" s="65">
        <v>33.611111111111114</v>
      </c>
      <c r="K24" s="65">
        <v>34.722222222222221</v>
      </c>
      <c r="L24" s="65">
        <v>34.75</v>
      </c>
      <c r="M24" s="65">
        <v>34.75</v>
      </c>
      <c r="N24" s="65">
        <v>35</v>
      </c>
    </row>
    <row r="25" spans="1:14" ht="12.95" customHeight="1">
      <c r="A25" s="252"/>
      <c r="B25" s="253">
        <v>2019</v>
      </c>
      <c r="C25" s="65">
        <v>34.4444444444444</v>
      </c>
      <c r="D25" s="65">
        <v>34.25</v>
      </c>
      <c r="E25" s="65">
        <v>34</v>
      </c>
      <c r="F25" s="65">
        <v>35</v>
      </c>
      <c r="G25" s="65">
        <v>34.5</v>
      </c>
      <c r="H25" s="65">
        <v>35.25</v>
      </c>
      <c r="I25" s="65">
        <v>34.75</v>
      </c>
      <c r="J25" s="65">
        <v>34.75</v>
      </c>
      <c r="K25" s="65">
        <v>37.5</v>
      </c>
      <c r="L25" s="65">
        <v>37.5</v>
      </c>
      <c r="M25" s="65">
        <v>40</v>
      </c>
      <c r="N25" s="65">
        <v>40</v>
      </c>
    </row>
    <row r="26" spans="1:14" ht="12.95" customHeight="1">
      <c r="A26" s="252"/>
      <c r="B26" s="253">
        <v>2020</v>
      </c>
      <c r="C26" s="65">
        <v>40</v>
      </c>
      <c r="D26" s="65">
        <v>40</v>
      </c>
      <c r="E26" s="65" t="s">
        <v>50</v>
      </c>
      <c r="F26" s="65">
        <v>40</v>
      </c>
      <c r="G26" s="65">
        <v>40</v>
      </c>
      <c r="H26" s="65">
        <v>40</v>
      </c>
      <c r="I26" s="65">
        <v>40</v>
      </c>
      <c r="J26" s="65"/>
      <c r="K26" s="65"/>
      <c r="L26" s="65"/>
      <c r="M26" s="65"/>
      <c r="N26" s="65"/>
    </row>
    <row r="27" spans="1:14" ht="12.95" customHeight="1">
      <c r="A27" s="164" t="s">
        <v>53</v>
      </c>
      <c r="B27" s="61">
        <v>2018</v>
      </c>
      <c r="C27" s="64">
        <v>56.875</v>
      </c>
      <c r="D27" s="64">
        <v>56.875</v>
      </c>
      <c r="E27" s="64">
        <v>56.875</v>
      </c>
      <c r="F27" s="64">
        <v>56.875</v>
      </c>
      <c r="G27" s="64">
        <v>56.875</v>
      </c>
      <c r="H27" s="64">
        <v>56.875</v>
      </c>
      <c r="I27" s="65">
        <v>54.375</v>
      </c>
      <c r="J27" s="65">
        <v>54.375</v>
      </c>
      <c r="K27" s="65">
        <v>55</v>
      </c>
      <c r="L27" s="65">
        <v>55</v>
      </c>
      <c r="M27" s="65">
        <v>55</v>
      </c>
      <c r="N27" s="65">
        <v>55</v>
      </c>
    </row>
    <row r="28" spans="1:14" ht="12.95" customHeight="1">
      <c r="A28" s="164"/>
      <c r="B28" s="61">
        <v>2019</v>
      </c>
      <c r="C28" s="65">
        <v>57.5</v>
      </c>
      <c r="D28" s="64">
        <v>55.625</v>
      </c>
      <c r="E28" s="64">
        <v>55.625</v>
      </c>
      <c r="F28" s="64">
        <v>58.75</v>
      </c>
      <c r="G28" s="64">
        <v>58.75</v>
      </c>
      <c r="H28" s="64">
        <v>57.5</v>
      </c>
      <c r="I28" s="64">
        <v>57.5</v>
      </c>
      <c r="J28" s="65">
        <v>57.5</v>
      </c>
      <c r="K28" s="65">
        <v>57.5</v>
      </c>
      <c r="L28" s="65">
        <v>57.5</v>
      </c>
      <c r="M28" s="65">
        <v>57.5</v>
      </c>
      <c r="N28" s="65">
        <v>57.5</v>
      </c>
    </row>
    <row r="29" spans="1:14" ht="12.95" customHeight="1">
      <c r="A29" s="164"/>
      <c r="B29" s="61">
        <v>2020</v>
      </c>
      <c r="C29" s="65">
        <v>57.5</v>
      </c>
      <c r="D29" s="65">
        <v>57.5</v>
      </c>
      <c r="E29" s="64">
        <v>59</v>
      </c>
      <c r="F29" s="64">
        <v>56.5</v>
      </c>
      <c r="G29" s="64">
        <v>56.5</v>
      </c>
      <c r="H29" s="64">
        <v>56.5</v>
      </c>
      <c r="I29" s="64">
        <v>59</v>
      </c>
      <c r="J29" s="65"/>
      <c r="K29" s="65"/>
      <c r="L29" s="65"/>
      <c r="M29" s="65"/>
      <c r="N29" s="65"/>
    </row>
    <row r="30" spans="1:14" ht="12.95" customHeight="1">
      <c r="A30" s="164" t="s">
        <v>54</v>
      </c>
      <c r="B30" s="61">
        <v>2018</v>
      </c>
      <c r="C30" s="64">
        <v>42.5</v>
      </c>
      <c r="D30" s="64">
        <v>42.5</v>
      </c>
      <c r="E30" s="64">
        <v>41.666666666666664</v>
      </c>
      <c r="F30" s="64">
        <v>42.5</v>
      </c>
      <c r="G30" s="64">
        <v>42.5</v>
      </c>
      <c r="H30" s="64">
        <v>42.5</v>
      </c>
      <c r="I30" s="65">
        <v>42.5</v>
      </c>
      <c r="J30" s="65">
        <v>42.5</v>
      </c>
      <c r="K30" s="65">
        <v>42.5</v>
      </c>
      <c r="L30" s="65">
        <v>43.333333333333336</v>
      </c>
      <c r="M30" s="65">
        <v>43.333333333333336</v>
      </c>
      <c r="N30" s="65">
        <v>44.166666666666664</v>
      </c>
    </row>
    <row r="31" spans="1:14" ht="12.95" customHeight="1">
      <c r="A31" s="164"/>
      <c r="B31" s="61">
        <v>2019</v>
      </c>
      <c r="C31" s="65">
        <v>43.333333333333336</v>
      </c>
      <c r="D31" s="64">
        <v>42.5</v>
      </c>
      <c r="E31" s="64">
        <v>43.333333333333336</v>
      </c>
      <c r="F31" s="64">
        <v>43.333333333333336</v>
      </c>
      <c r="G31" s="64">
        <v>42.5</v>
      </c>
      <c r="H31" s="64">
        <v>44.166666666666664</v>
      </c>
      <c r="I31" s="64">
        <v>43.333333333333336</v>
      </c>
      <c r="J31" s="64">
        <v>42.5</v>
      </c>
      <c r="K31" s="64">
        <v>43</v>
      </c>
      <c r="L31" s="64">
        <v>45</v>
      </c>
      <c r="M31" s="64">
        <v>45</v>
      </c>
      <c r="N31" s="64">
        <v>45</v>
      </c>
    </row>
    <row r="32" spans="1:14" ht="12.95" customHeight="1">
      <c r="A32" s="60"/>
      <c r="B32" s="61">
        <v>2020</v>
      </c>
      <c r="C32" s="65">
        <v>45</v>
      </c>
      <c r="D32" s="65">
        <v>45</v>
      </c>
      <c r="E32" s="65">
        <v>45</v>
      </c>
      <c r="F32" s="65">
        <v>45</v>
      </c>
      <c r="G32" s="65">
        <v>45</v>
      </c>
      <c r="H32" s="64">
        <v>50</v>
      </c>
      <c r="I32" s="65">
        <v>45</v>
      </c>
      <c r="J32" s="64"/>
      <c r="K32" s="64"/>
      <c r="L32" s="64"/>
      <c r="M32" s="64"/>
      <c r="N32" s="64"/>
    </row>
    <row r="33" spans="1:14" ht="9" customHeight="1">
      <c r="A33" s="416" t="s">
        <v>58</v>
      </c>
      <c r="B33" s="417"/>
      <c r="C33" s="417"/>
      <c r="D33" s="417"/>
      <c r="E33" s="417"/>
      <c r="F33" s="417"/>
      <c r="G33" s="417"/>
      <c r="H33" s="66"/>
      <c r="I33" s="66"/>
      <c r="J33" s="66"/>
      <c r="K33" s="66"/>
      <c r="L33" s="66"/>
      <c r="M33" s="66"/>
      <c r="N33" s="66"/>
    </row>
    <row r="34" spans="1:14" ht="9" customHeight="1">
      <c r="A34" s="748" t="s">
        <v>59</v>
      </c>
      <c r="B34" s="748"/>
      <c r="C34" s="748"/>
      <c r="D34" s="748"/>
      <c r="E34" s="748"/>
      <c r="F34" s="748"/>
      <c r="G34" s="748"/>
      <c r="H34" s="18"/>
      <c r="I34" s="18"/>
      <c r="J34" s="18"/>
      <c r="K34" s="18"/>
      <c r="L34" s="18"/>
      <c r="M34" s="18"/>
      <c r="N34" s="18"/>
    </row>
    <row r="35" spans="1:14" ht="13.5">
      <c r="A35" s="40"/>
      <c r="B35" s="40"/>
      <c r="C35" s="40"/>
      <c r="D35" s="40"/>
      <c r="E35" s="40"/>
      <c r="F35" s="40"/>
      <c r="G35" s="40"/>
    </row>
  </sheetData>
  <mergeCells count="3">
    <mergeCell ref="A1:N1"/>
    <mergeCell ref="A2:N2"/>
    <mergeCell ref="A34:G34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L56"/>
  <sheetViews>
    <sheetView showGridLines="0" topLeftCell="A34" zoomScaleNormal="100" workbookViewId="0">
      <selection activeCell="A48" sqref="A1:I48"/>
    </sheetView>
  </sheetViews>
  <sheetFormatPr baseColWidth="10" defaultRowHeight="12.75"/>
  <cols>
    <col min="1" max="1" width="15" customWidth="1"/>
    <col min="2" max="3" width="7.7109375" customWidth="1"/>
    <col min="4" max="4" width="6.28515625" customWidth="1"/>
    <col min="5" max="5" width="1.85546875" customWidth="1"/>
    <col min="6" max="6" width="16.28515625" customWidth="1"/>
    <col min="7" max="9" width="6.28515625" customWidth="1"/>
  </cols>
  <sheetData>
    <row r="1" spans="1:12" ht="15.95" customHeight="1">
      <c r="A1" s="19" t="s">
        <v>386</v>
      </c>
      <c r="B1" s="40"/>
      <c r="C1" s="40"/>
      <c r="D1" s="170"/>
      <c r="E1" s="40"/>
      <c r="F1" s="40"/>
      <c r="G1" s="40"/>
      <c r="H1" s="10"/>
    </row>
    <row r="2" spans="1:12" ht="12" customHeight="1">
      <c r="A2" s="1" t="s">
        <v>167</v>
      </c>
      <c r="B2" s="40"/>
      <c r="C2" s="40"/>
      <c r="D2" s="40"/>
      <c r="E2" s="40"/>
      <c r="F2" s="40"/>
      <c r="G2" s="40"/>
      <c r="H2" s="10"/>
    </row>
    <row r="3" spans="1:12" ht="3.95" customHeight="1">
      <c r="A3" s="10"/>
      <c r="B3" s="10"/>
      <c r="C3" s="10"/>
      <c r="D3" s="10"/>
      <c r="E3" s="10"/>
      <c r="F3" s="10"/>
      <c r="G3" s="10"/>
      <c r="H3" s="10"/>
    </row>
    <row r="4" spans="1:12" ht="12" customHeight="1">
      <c r="A4" s="730" t="s">
        <v>13</v>
      </c>
      <c r="B4" s="732" t="s">
        <v>399</v>
      </c>
      <c r="C4" s="733"/>
      <c r="D4" s="734"/>
      <c r="E4" s="10"/>
      <c r="F4" s="749" t="s">
        <v>119</v>
      </c>
      <c r="G4" s="732" t="s">
        <v>399</v>
      </c>
      <c r="H4" s="733"/>
      <c r="I4" s="734"/>
    </row>
    <row r="5" spans="1:12" ht="12" customHeight="1">
      <c r="A5" s="731"/>
      <c r="B5" s="9">
        <v>2019</v>
      </c>
      <c r="C5" s="9">
        <v>2020</v>
      </c>
      <c r="D5" s="9" t="s">
        <v>42</v>
      </c>
      <c r="E5" s="10"/>
      <c r="F5" s="750"/>
      <c r="G5" s="9">
        <v>2019</v>
      </c>
      <c r="H5" s="9">
        <v>2020</v>
      </c>
      <c r="I5" s="9" t="s">
        <v>42</v>
      </c>
    </row>
    <row r="6" spans="1:12" ht="3.95" customHeight="1">
      <c r="A6" s="10"/>
      <c r="B6" s="10"/>
      <c r="C6" s="10"/>
      <c r="D6" s="10"/>
      <c r="E6" s="10"/>
      <c r="F6" s="10"/>
      <c r="G6" s="10"/>
      <c r="H6" s="10"/>
    </row>
    <row r="7" spans="1:12" ht="12" customHeight="1">
      <c r="A7" s="653" t="s">
        <v>102</v>
      </c>
      <c r="B7" s="654"/>
      <c r="C7" s="655"/>
      <c r="D7" s="656"/>
      <c r="E7" s="653"/>
      <c r="F7" s="657" t="s">
        <v>390</v>
      </c>
      <c r="G7" s="658"/>
      <c r="H7" s="658"/>
      <c r="I7" s="659"/>
      <c r="J7" s="660"/>
      <c r="K7" s="42"/>
      <c r="L7" s="42"/>
    </row>
    <row r="8" spans="1:12" s="225" customFormat="1" ht="12" customHeight="1">
      <c r="A8" s="661" t="s">
        <v>104</v>
      </c>
      <c r="B8" s="662">
        <v>32.5</v>
      </c>
      <c r="C8" s="662">
        <v>35</v>
      </c>
      <c r="D8" s="656">
        <f t="shared" ref="D8:D18" si="0">((C8/B8)-    1)*100</f>
        <v>7.6923076923076872</v>
      </c>
      <c r="E8" s="653"/>
      <c r="F8" s="663" t="s">
        <v>391</v>
      </c>
      <c r="G8" s="658">
        <v>40</v>
      </c>
      <c r="H8" s="658">
        <v>27.5</v>
      </c>
      <c r="I8" s="664">
        <f t="shared" ref="I8:I12" si="1">((H8/G8)-    1)*100</f>
        <v>-31.25</v>
      </c>
      <c r="J8" s="660"/>
      <c r="K8" s="42"/>
      <c r="L8" s="42"/>
    </row>
    <row r="9" spans="1:12" s="225" customFormat="1" ht="12" customHeight="1">
      <c r="A9" s="663" t="s">
        <v>103</v>
      </c>
      <c r="B9" s="662">
        <v>35</v>
      </c>
      <c r="C9" s="662">
        <v>35</v>
      </c>
      <c r="D9" s="656">
        <f t="shared" si="0"/>
        <v>0</v>
      </c>
      <c r="E9" s="653"/>
      <c r="F9" s="663" t="s">
        <v>392</v>
      </c>
      <c r="G9" s="665">
        <v>32.5</v>
      </c>
      <c r="H9" s="658">
        <v>27.5</v>
      </c>
      <c r="I9" s="664">
        <f t="shared" si="1"/>
        <v>-15.384615384615385</v>
      </c>
      <c r="J9" s="660"/>
      <c r="K9" s="42"/>
      <c r="L9" s="42"/>
    </row>
    <row r="10" spans="1:12" s="225" customFormat="1" ht="12" customHeight="1">
      <c r="A10" s="663" t="s">
        <v>1</v>
      </c>
      <c r="B10" s="666">
        <v>45</v>
      </c>
      <c r="C10" s="662">
        <v>50</v>
      </c>
      <c r="D10" s="656">
        <f t="shared" si="0"/>
        <v>11.111111111111116</v>
      </c>
      <c r="E10" s="653"/>
      <c r="F10" s="663" t="s">
        <v>393</v>
      </c>
      <c r="G10" s="665">
        <v>30</v>
      </c>
      <c r="H10" s="658">
        <v>40</v>
      </c>
      <c r="I10" s="664">
        <f t="shared" si="1"/>
        <v>33.333333333333329</v>
      </c>
      <c r="J10" s="660"/>
      <c r="K10" s="42"/>
      <c r="L10" s="42"/>
    </row>
    <row r="11" spans="1:12" s="225" customFormat="1" ht="12" customHeight="1">
      <c r="A11" s="663" t="s">
        <v>105</v>
      </c>
      <c r="B11" s="662">
        <v>42.5</v>
      </c>
      <c r="C11" s="662">
        <v>52.5</v>
      </c>
      <c r="D11" s="656">
        <f t="shared" si="0"/>
        <v>23.529411764705888</v>
      </c>
      <c r="E11" s="653"/>
      <c r="F11" s="663" t="s">
        <v>394</v>
      </c>
      <c r="G11" s="658">
        <v>55</v>
      </c>
      <c r="H11" s="665">
        <v>35</v>
      </c>
      <c r="I11" s="664">
        <f t="shared" si="1"/>
        <v>-36.363636363636367</v>
      </c>
      <c r="J11" s="660"/>
      <c r="K11" s="42"/>
      <c r="L11" s="42"/>
    </row>
    <row r="12" spans="1:12" ht="12" customHeight="1">
      <c r="A12" s="663" t="s">
        <v>106</v>
      </c>
      <c r="B12" s="667">
        <v>50</v>
      </c>
      <c r="C12" s="662">
        <v>45</v>
      </c>
      <c r="D12" s="656">
        <f t="shared" si="0"/>
        <v>-9.9999999999999982</v>
      </c>
      <c r="E12" s="663"/>
      <c r="F12" s="663" t="s">
        <v>398</v>
      </c>
      <c r="G12" s="658">
        <v>35</v>
      </c>
      <c r="H12" s="658">
        <v>45</v>
      </c>
      <c r="I12" s="664">
        <f t="shared" si="1"/>
        <v>28.57142857142858</v>
      </c>
      <c r="J12" s="660"/>
      <c r="K12" s="42"/>
      <c r="L12" s="42"/>
    </row>
    <row r="13" spans="1:12" ht="12" customHeight="1">
      <c r="A13" s="663" t="s">
        <v>107</v>
      </c>
      <c r="B13" s="667">
        <v>45</v>
      </c>
      <c r="C13" s="662">
        <v>42.5</v>
      </c>
      <c r="D13" s="656">
        <f t="shared" si="0"/>
        <v>-5.555555555555558</v>
      </c>
      <c r="E13" s="663"/>
      <c r="F13" s="663" t="s">
        <v>396</v>
      </c>
      <c r="G13" s="658">
        <v>45</v>
      </c>
      <c r="H13" s="658">
        <v>40</v>
      </c>
      <c r="I13" s="664">
        <f>((H13/G13)-    1)*100</f>
        <v>-11.111111111111116</v>
      </c>
      <c r="J13" s="660"/>
      <c r="K13" s="42"/>
      <c r="L13" s="42"/>
    </row>
    <row r="14" spans="1:12" ht="12" customHeight="1">
      <c r="A14" s="663" t="s">
        <v>153</v>
      </c>
      <c r="B14" s="667">
        <v>47.5</v>
      </c>
      <c r="C14" s="662">
        <v>47.5</v>
      </c>
      <c r="D14" s="656">
        <f t="shared" si="0"/>
        <v>0</v>
      </c>
      <c r="E14" s="663"/>
      <c r="F14" s="663" t="s">
        <v>397</v>
      </c>
      <c r="G14" s="658">
        <v>27.5</v>
      </c>
      <c r="H14" s="658">
        <v>35</v>
      </c>
      <c r="I14" s="664">
        <f>((H14/G14)-    1)*100</f>
        <v>27.27272727272727</v>
      </c>
      <c r="J14" s="660"/>
      <c r="K14" s="42"/>
      <c r="L14" s="42"/>
    </row>
    <row r="15" spans="1:12" ht="12" customHeight="1">
      <c r="A15" s="663" t="s">
        <v>154</v>
      </c>
      <c r="B15" s="667">
        <v>52.5</v>
      </c>
      <c r="C15" s="662">
        <v>57.5</v>
      </c>
      <c r="D15" s="656">
        <f t="shared" si="0"/>
        <v>9.5238095238095344</v>
      </c>
      <c r="E15" s="663"/>
      <c r="F15" s="668" t="s">
        <v>73</v>
      </c>
      <c r="G15" s="654"/>
      <c r="H15" s="669"/>
      <c r="I15" s="656"/>
      <c r="J15" s="660"/>
      <c r="K15" s="42"/>
      <c r="L15" s="42"/>
    </row>
    <row r="16" spans="1:12" ht="12" customHeight="1">
      <c r="A16" s="663" t="s">
        <v>110</v>
      </c>
      <c r="B16" s="662">
        <v>42.5</v>
      </c>
      <c r="C16" s="662">
        <v>42.5</v>
      </c>
      <c r="D16" s="656">
        <f t="shared" si="0"/>
        <v>0</v>
      </c>
      <c r="E16" s="663"/>
      <c r="F16" s="663" t="s">
        <v>74</v>
      </c>
      <c r="G16" s="670">
        <v>37.5</v>
      </c>
      <c r="H16" s="654">
        <v>37.5</v>
      </c>
      <c r="I16" s="671">
        <f>((H16/G16)-    1)*100</f>
        <v>0</v>
      </c>
      <c r="J16" s="660"/>
      <c r="K16" s="42"/>
      <c r="L16" s="42"/>
    </row>
    <row r="17" spans="1:12" s="225" customFormat="1" ht="12" customHeight="1">
      <c r="A17" s="663" t="s">
        <v>111</v>
      </c>
      <c r="B17" s="667">
        <v>35</v>
      </c>
      <c r="C17" s="662">
        <v>37.5</v>
      </c>
      <c r="D17" s="656">
        <f t="shared" si="0"/>
        <v>7.1428571428571397</v>
      </c>
      <c r="E17" s="663"/>
      <c r="F17" s="663" t="s">
        <v>75</v>
      </c>
      <c r="G17" s="672" t="s">
        <v>11</v>
      </c>
      <c r="H17" s="654">
        <v>27.5</v>
      </c>
      <c r="I17" s="673" t="s">
        <v>50</v>
      </c>
      <c r="J17" s="660"/>
      <c r="K17" s="42"/>
      <c r="L17" s="42"/>
    </row>
    <row r="18" spans="1:12" s="225" customFormat="1" ht="12" customHeight="1">
      <c r="A18" s="663" t="s">
        <v>155</v>
      </c>
      <c r="B18" s="662">
        <v>37.5</v>
      </c>
      <c r="C18" s="662">
        <v>37.5</v>
      </c>
      <c r="D18" s="656">
        <f t="shared" si="0"/>
        <v>0</v>
      </c>
      <c r="E18" s="663"/>
      <c r="F18" s="663" t="s">
        <v>137</v>
      </c>
      <c r="G18" s="667">
        <v>45</v>
      </c>
      <c r="H18" s="654">
        <v>45</v>
      </c>
      <c r="I18" s="671">
        <f>((H18/G18)-    1)*100</f>
        <v>0</v>
      </c>
      <c r="J18" s="660"/>
      <c r="K18" s="42"/>
      <c r="L18" s="42"/>
    </row>
    <row r="19" spans="1:12" s="225" customFormat="1" ht="12" customHeight="1">
      <c r="A19" s="653" t="s">
        <v>190</v>
      </c>
      <c r="B19" s="654"/>
      <c r="C19" s="654"/>
      <c r="D19" s="656"/>
      <c r="E19" s="663"/>
      <c r="F19" s="663" t="s">
        <v>61</v>
      </c>
      <c r="G19" s="667">
        <v>40</v>
      </c>
      <c r="H19" s="654">
        <v>40</v>
      </c>
      <c r="I19" s="671">
        <f>((H19/G19)-    1)*100</f>
        <v>0</v>
      </c>
      <c r="J19" s="660"/>
      <c r="K19" s="42"/>
      <c r="L19" s="42"/>
    </row>
    <row r="20" spans="1:12" s="225" customFormat="1" ht="12" customHeight="1">
      <c r="A20" s="674" t="s">
        <v>218</v>
      </c>
      <c r="B20" s="658">
        <v>32.5</v>
      </c>
      <c r="C20" s="658">
        <v>32.5</v>
      </c>
      <c r="D20" s="656">
        <f t="shared" ref="D20:D25" si="2">((C20/B20)-    1)*100</f>
        <v>0</v>
      </c>
      <c r="E20" s="663"/>
      <c r="F20" s="663" t="s">
        <v>76</v>
      </c>
      <c r="G20" s="667">
        <v>41.25</v>
      </c>
      <c r="H20" s="654">
        <v>42.5</v>
      </c>
      <c r="I20" s="671">
        <f>((H20/G20)-    1)*100</f>
        <v>3.0303030303030276</v>
      </c>
      <c r="J20" s="660"/>
      <c r="K20" s="42"/>
      <c r="L20" s="42"/>
    </row>
    <row r="21" spans="1:12" s="225" customFormat="1" ht="12" customHeight="1">
      <c r="A21" s="663" t="s">
        <v>217</v>
      </c>
      <c r="B21" s="658">
        <v>32.5</v>
      </c>
      <c r="C21" s="658">
        <v>32.5</v>
      </c>
      <c r="D21" s="656">
        <f t="shared" si="2"/>
        <v>0</v>
      </c>
      <c r="E21" s="663"/>
      <c r="F21" s="657" t="s">
        <v>203</v>
      </c>
      <c r="G21" s="658"/>
      <c r="H21" s="658"/>
      <c r="I21" s="660"/>
      <c r="J21" s="660"/>
      <c r="K21" s="42"/>
      <c r="L21" s="42"/>
    </row>
    <row r="22" spans="1:12" s="225" customFormat="1" ht="12" customHeight="1">
      <c r="A22" s="663" t="s">
        <v>219</v>
      </c>
      <c r="B22" s="658">
        <v>32.5</v>
      </c>
      <c r="C22" s="658">
        <v>32.5</v>
      </c>
      <c r="D22" s="656">
        <f t="shared" si="2"/>
        <v>0</v>
      </c>
      <c r="E22" s="663"/>
      <c r="F22" s="663" t="s">
        <v>205</v>
      </c>
      <c r="G22" s="658">
        <v>45</v>
      </c>
      <c r="H22" s="658">
        <v>45</v>
      </c>
      <c r="I22" s="656">
        <f t="shared" ref="I22:I31" si="3">((H22/G22)-    1)*100</f>
        <v>0</v>
      </c>
      <c r="J22" s="660"/>
      <c r="K22" s="42"/>
      <c r="L22" s="42"/>
    </row>
    <row r="23" spans="1:12" s="225" customFormat="1" ht="12" customHeight="1">
      <c r="A23" s="663" t="s">
        <v>191</v>
      </c>
      <c r="B23" s="658">
        <v>27.5</v>
      </c>
      <c r="C23" s="658">
        <v>35</v>
      </c>
      <c r="D23" s="656">
        <f t="shared" si="2"/>
        <v>27.27272727272727</v>
      </c>
      <c r="E23" s="663"/>
      <c r="F23" s="663" t="s">
        <v>204</v>
      </c>
      <c r="G23" s="658">
        <v>32.5</v>
      </c>
      <c r="H23" s="658">
        <v>32.5</v>
      </c>
      <c r="I23" s="656">
        <f t="shared" si="3"/>
        <v>0</v>
      </c>
      <c r="J23" s="660"/>
      <c r="K23" s="42"/>
      <c r="L23" s="42"/>
    </row>
    <row r="24" spans="1:12" s="225" customFormat="1" ht="12" customHeight="1">
      <c r="A24" s="663" t="s">
        <v>220</v>
      </c>
      <c r="B24" s="658">
        <v>27.5</v>
      </c>
      <c r="C24" s="658">
        <v>40</v>
      </c>
      <c r="D24" s="656">
        <f t="shared" si="2"/>
        <v>45.45454545454546</v>
      </c>
      <c r="E24" s="663"/>
      <c r="F24" s="663" t="s">
        <v>206</v>
      </c>
      <c r="G24" s="665">
        <v>30</v>
      </c>
      <c r="H24" s="658">
        <v>32.5</v>
      </c>
      <c r="I24" s="656">
        <f t="shared" si="3"/>
        <v>8.333333333333325</v>
      </c>
      <c r="J24" s="660"/>
      <c r="K24" s="42"/>
      <c r="L24" s="42"/>
    </row>
    <row r="25" spans="1:12" s="225" customFormat="1" ht="12" customHeight="1">
      <c r="A25" s="663" t="s">
        <v>221</v>
      </c>
      <c r="B25" s="658">
        <v>27.5</v>
      </c>
      <c r="C25" s="658">
        <v>27.5</v>
      </c>
      <c r="D25" s="656">
        <f t="shared" si="2"/>
        <v>0</v>
      </c>
      <c r="E25" s="663"/>
      <c r="F25" s="663" t="s">
        <v>207</v>
      </c>
      <c r="G25" s="658">
        <v>32.5</v>
      </c>
      <c r="H25" s="658">
        <v>40</v>
      </c>
      <c r="I25" s="656">
        <f t="shared" si="3"/>
        <v>23.076923076923084</v>
      </c>
      <c r="J25" s="660"/>
      <c r="K25" s="42"/>
      <c r="L25" s="42"/>
    </row>
    <row r="26" spans="1:12" s="225" customFormat="1" ht="12" customHeight="1">
      <c r="A26" s="663" t="s">
        <v>222</v>
      </c>
      <c r="B26" s="658">
        <v>27.5</v>
      </c>
      <c r="C26" s="672" t="s">
        <v>11</v>
      </c>
      <c r="D26" s="673" t="s">
        <v>50</v>
      </c>
      <c r="E26" s="663"/>
      <c r="F26" s="663" t="s">
        <v>208</v>
      </c>
      <c r="G26" s="658">
        <v>35</v>
      </c>
      <c r="H26" s="658">
        <v>40</v>
      </c>
      <c r="I26" s="656">
        <f t="shared" si="3"/>
        <v>14.285714285714279</v>
      </c>
      <c r="J26" s="660"/>
      <c r="K26" s="42"/>
      <c r="L26" s="42"/>
    </row>
    <row r="27" spans="1:12" s="225" customFormat="1" ht="12" customHeight="1">
      <c r="A27" s="663" t="s">
        <v>223</v>
      </c>
      <c r="B27" s="658">
        <v>35</v>
      </c>
      <c r="C27" s="658">
        <v>35</v>
      </c>
      <c r="D27" s="656">
        <f>((C27/B27)-    1)*100</f>
        <v>0</v>
      </c>
      <c r="E27" s="663"/>
      <c r="F27" s="663" t="s">
        <v>209</v>
      </c>
      <c r="G27" s="658">
        <v>32.5</v>
      </c>
      <c r="H27" s="658">
        <v>37.5</v>
      </c>
      <c r="I27" s="656">
        <f t="shared" si="3"/>
        <v>15.384615384615374</v>
      </c>
      <c r="J27" s="660"/>
      <c r="K27" s="42"/>
      <c r="L27" s="42"/>
    </row>
    <row r="28" spans="1:12" s="225" customFormat="1" ht="12" customHeight="1">
      <c r="A28" s="663" t="s">
        <v>224</v>
      </c>
      <c r="B28" s="658">
        <v>37.5</v>
      </c>
      <c r="C28" s="658">
        <v>37.5</v>
      </c>
      <c r="D28" s="656">
        <f>((C28/B28)-    1)*100</f>
        <v>0</v>
      </c>
      <c r="E28" s="663"/>
      <c r="F28" s="663" t="s">
        <v>210</v>
      </c>
      <c r="G28" s="658">
        <v>32.5</v>
      </c>
      <c r="H28" s="658">
        <v>32.5</v>
      </c>
      <c r="I28" s="656">
        <f t="shared" si="3"/>
        <v>0</v>
      </c>
      <c r="J28" s="660"/>
      <c r="K28" s="42"/>
      <c r="L28" s="42"/>
    </row>
    <row r="29" spans="1:12" s="225" customFormat="1" ht="12" customHeight="1">
      <c r="A29" s="663" t="s">
        <v>225</v>
      </c>
      <c r="B29" s="658">
        <v>35</v>
      </c>
      <c r="C29" s="658">
        <v>35</v>
      </c>
      <c r="D29" s="656">
        <f>((C29/B29)-    1)*100</f>
        <v>0</v>
      </c>
      <c r="E29" s="663"/>
      <c r="F29" s="663" t="s">
        <v>211</v>
      </c>
      <c r="G29" s="665">
        <v>30</v>
      </c>
      <c r="H29" s="658">
        <v>35</v>
      </c>
      <c r="I29" s="656">
        <f t="shared" si="3"/>
        <v>16.666666666666675</v>
      </c>
      <c r="J29" s="660"/>
      <c r="K29" s="42"/>
      <c r="L29" s="42"/>
    </row>
    <row r="30" spans="1:12" s="225" customFormat="1" ht="12" customHeight="1">
      <c r="A30" s="663" t="s">
        <v>201</v>
      </c>
      <c r="B30" s="658">
        <v>27.5</v>
      </c>
      <c r="C30" s="658">
        <v>32.5</v>
      </c>
      <c r="D30" s="656">
        <f>((C30/B30)-    1)*100</f>
        <v>18.181818181818187</v>
      </c>
      <c r="E30" s="663"/>
      <c r="F30" s="663" t="s">
        <v>228</v>
      </c>
      <c r="G30" s="658">
        <v>35</v>
      </c>
      <c r="H30" s="658">
        <v>35</v>
      </c>
      <c r="I30" s="656">
        <f t="shared" si="3"/>
        <v>0</v>
      </c>
      <c r="J30" s="660"/>
      <c r="K30" s="42"/>
      <c r="L30" s="42"/>
    </row>
    <row r="31" spans="1:12" s="225" customFormat="1" ht="12" customHeight="1">
      <c r="A31" s="657" t="s">
        <v>192</v>
      </c>
      <c r="B31" s="658"/>
      <c r="C31" s="658"/>
      <c r="D31" s="675"/>
      <c r="E31" s="663"/>
      <c r="F31" s="663" t="s">
        <v>212</v>
      </c>
      <c r="G31" s="658">
        <v>40</v>
      </c>
      <c r="H31" s="658">
        <v>42.5</v>
      </c>
      <c r="I31" s="656">
        <f t="shared" si="3"/>
        <v>6.25</v>
      </c>
      <c r="J31" s="660"/>
      <c r="K31" s="42"/>
      <c r="L31" s="42"/>
    </row>
    <row r="32" spans="1:12" s="225" customFormat="1" ht="12" customHeight="1">
      <c r="A32" s="663" t="s">
        <v>193</v>
      </c>
      <c r="B32" s="658">
        <v>37.5</v>
      </c>
      <c r="C32" s="658">
        <v>35</v>
      </c>
      <c r="D32" s="656">
        <f t="shared" ref="D32:D38" si="4">((C32/B32)-    1)*100</f>
        <v>-6.6666666666666652</v>
      </c>
      <c r="E32" s="663"/>
      <c r="F32" s="653" t="s">
        <v>68</v>
      </c>
      <c r="G32" s="654"/>
      <c r="H32" s="654"/>
      <c r="I32" s="660"/>
      <c r="J32" s="660"/>
      <c r="K32" s="42"/>
      <c r="L32" s="42"/>
    </row>
    <row r="33" spans="1:12" s="225" customFormat="1" ht="12" customHeight="1">
      <c r="A33" s="663" t="s">
        <v>194</v>
      </c>
      <c r="B33" s="658">
        <v>32.5</v>
      </c>
      <c r="C33" s="658">
        <v>32.5</v>
      </c>
      <c r="D33" s="656">
        <f t="shared" si="4"/>
        <v>0</v>
      </c>
      <c r="E33" s="663"/>
      <c r="F33" s="663" t="s">
        <v>69</v>
      </c>
      <c r="G33" s="654">
        <v>50</v>
      </c>
      <c r="H33" s="654">
        <v>52.5</v>
      </c>
      <c r="I33" s="656">
        <f>((H33/G33)-    1)*100</f>
        <v>5.0000000000000044</v>
      </c>
      <c r="J33" s="660"/>
      <c r="K33" s="42"/>
      <c r="L33" s="42"/>
    </row>
    <row r="34" spans="1:12" s="225" customFormat="1" ht="12" customHeight="1">
      <c r="A34" s="663" t="s">
        <v>195</v>
      </c>
      <c r="B34" s="658">
        <v>35</v>
      </c>
      <c r="C34" s="658">
        <v>35</v>
      </c>
      <c r="D34" s="656">
        <f t="shared" si="4"/>
        <v>0</v>
      </c>
      <c r="E34" s="663"/>
      <c r="F34" s="663" t="s">
        <v>70</v>
      </c>
      <c r="G34" s="654">
        <v>60</v>
      </c>
      <c r="H34" s="654">
        <v>54</v>
      </c>
      <c r="I34" s="656">
        <f>((H34/G34)-    1)*100</f>
        <v>-9.9999999999999982</v>
      </c>
      <c r="J34" s="660"/>
      <c r="K34" s="42"/>
      <c r="L34" s="42"/>
    </row>
    <row r="35" spans="1:12" s="225" customFormat="1" ht="12" customHeight="1">
      <c r="A35" s="663" t="s">
        <v>196</v>
      </c>
      <c r="B35" s="658">
        <v>22.5</v>
      </c>
      <c r="C35" s="658">
        <v>32.5</v>
      </c>
      <c r="D35" s="656">
        <f t="shared" si="4"/>
        <v>44.444444444444443</v>
      </c>
      <c r="E35" s="663"/>
      <c r="F35" s="663" t="s">
        <v>53</v>
      </c>
      <c r="G35" s="654">
        <v>65</v>
      </c>
      <c r="H35" s="654">
        <v>65</v>
      </c>
      <c r="I35" s="656">
        <f>((H35/G35)-    1)*100</f>
        <v>0</v>
      </c>
      <c r="J35" s="660"/>
      <c r="K35" s="42"/>
      <c r="L35" s="42"/>
    </row>
    <row r="36" spans="1:12" s="225" customFormat="1" ht="12" customHeight="1">
      <c r="A36" s="663" t="s">
        <v>202</v>
      </c>
      <c r="B36" s="658">
        <v>32.5</v>
      </c>
      <c r="C36" s="658">
        <v>32.5</v>
      </c>
      <c r="D36" s="656">
        <f t="shared" si="4"/>
        <v>0</v>
      </c>
      <c r="E36" s="663"/>
      <c r="F36" s="663" t="s">
        <v>71</v>
      </c>
      <c r="G36" s="654">
        <v>55</v>
      </c>
      <c r="H36" s="654">
        <v>57.5</v>
      </c>
      <c r="I36" s="656">
        <f>((H36/G36)-    1)*100</f>
        <v>4.5454545454545414</v>
      </c>
      <c r="J36" s="660"/>
      <c r="K36" s="42"/>
      <c r="L36" s="42"/>
    </row>
    <row r="37" spans="1:12" s="225" customFormat="1" ht="12" customHeight="1">
      <c r="A37" s="663" t="s">
        <v>198</v>
      </c>
      <c r="B37" s="658">
        <v>37.5</v>
      </c>
      <c r="C37" s="658">
        <v>37.5</v>
      </c>
      <c r="D37" s="656">
        <f t="shared" si="4"/>
        <v>0</v>
      </c>
      <c r="E37" s="663"/>
      <c r="F37" s="653" t="s">
        <v>72</v>
      </c>
      <c r="G37" s="654"/>
      <c r="H37" s="654"/>
      <c r="I37" s="660"/>
      <c r="J37" s="660"/>
      <c r="K37" s="42"/>
      <c r="L37" s="42"/>
    </row>
    <row r="38" spans="1:12" s="225" customFormat="1" ht="12" customHeight="1">
      <c r="A38" s="663" t="s">
        <v>199</v>
      </c>
      <c r="B38" s="658">
        <v>32.5</v>
      </c>
      <c r="C38" s="658">
        <v>32.5</v>
      </c>
      <c r="D38" s="656">
        <f t="shared" si="4"/>
        <v>0</v>
      </c>
      <c r="E38" s="663"/>
      <c r="F38" s="663" t="s">
        <v>37</v>
      </c>
      <c r="G38" s="654">
        <v>45</v>
      </c>
      <c r="H38" s="654">
        <v>45</v>
      </c>
      <c r="I38" s="656">
        <f>((H38/G38)-    1)*100</f>
        <v>0</v>
      </c>
      <c r="J38" s="660"/>
      <c r="K38" s="42"/>
      <c r="L38" s="42"/>
    </row>
    <row r="39" spans="1:12" s="225" customFormat="1" ht="12" customHeight="1">
      <c r="A39" s="676" t="s">
        <v>168</v>
      </c>
      <c r="B39" s="654"/>
      <c r="C39" s="677"/>
      <c r="D39" s="675"/>
      <c r="E39" s="663"/>
      <c r="F39" s="663" t="s">
        <v>54</v>
      </c>
      <c r="G39" s="665">
        <v>42.5</v>
      </c>
      <c r="H39" s="654">
        <v>45</v>
      </c>
      <c r="I39" s="656">
        <f>((H39/G39)-    1)*100</f>
        <v>5.8823529411764719</v>
      </c>
      <c r="J39" s="660"/>
    </row>
    <row r="40" spans="1:12" ht="12" customHeight="1">
      <c r="A40" s="91" t="s">
        <v>169</v>
      </c>
      <c r="B40" s="166">
        <v>50</v>
      </c>
      <c r="C40" s="263">
        <v>50</v>
      </c>
      <c r="D40" s="144">
        <f t="shared" ref="D40:D47" si="5">((C40/B40)-    1)*100</f>
        <v>0</v>
      </c>
      <c r="E40" s="135"/>
      <c r="F40" s="450" t="s">
        <v>38</v>
      </c>
      <c r="G40" s="501">
        <v>42.5</v>
      </c>
      <c r="H40" s="501">
        <v>42.5</v>
      </c>
      <c r="I40" s="451">
        <f>((H40/G40)-    1)*100</f>
        <v>0</v>
      </c>
    </row>
    <row r="41" spans="1:12" ht="12" customHeight="1">
      <c r="A41" s="91" t="s">
        <v>170</v>
      </c>
      <c r="B41" s="166">
        <v>45</v>
      </c>
      <c r="C41" s="263">
        <v>47.5</v>
      </c>
      <c r="D41" s="144">
        <f t="shared" si="5"/>
        <v>5.555555555555558</v>
      </c>
      <c r="E41" s="135"/>
      <c r="F41" s="273" t="s">
        <v>58</v>
      </c>
      <c r="G41" s="415"/>
      <c r="H41" s="415"/>
      <c r="I41" s="225"/>
    </row>
    <row r="42" spans="1:12" ht="12" customHeight="1">
      <c r="A42" s="91" t="s">
        <v>171</v>
      </c>
      <c r="B42" s="166">
        <v>45</v>
      </c>
      <c r="C42" s="263">
        <v>45</v>
      </c>
      <c r="D42" s="144">
        <f t="shared" si="5"/>
        <v>0</v>
      </c>
      <c r="E42" s="135"/>
      <c r="F42" s="415" t="s">
        <v>59</v>
      </c>
      <c r="G42" s="226"/>
      <c r="H42" s="226"/>
      <c r="I42" s="225"/>
    </row>
    <row r="43" spans="1:12" ht="12" customHeight="1">
      <c r="A43" s="91" t="s">
        <v>172</v>
      </c>
      <c r="B43" s="166">
        <v>45</v>
      </c>
      <c r="C43" s="263">
        <v>54</v>
      </c>
      <c r="D43" s="144">
        <f t="shared" si="5"/>
        <v>19.999999999999996</v>
      </c>
      <c r="E43" s="48"/>
      <c r="F43" s="135"/>
      <c r="G43" s="446"/>
      <c r="H43" s="444"/>
      <c r="I43" s="144"/>
    </row>
    <row r="44" spans="1:12" ht="12" customHeight="1">
      <c r="A44" s="91" t="s">
        <v>173</v>
      </c>
      <c r="B44" s="166">
        <v>45</v>
      </c>
      <c r="C44" s="263">
        <v>50</v>
      </c>
      <c r="D44" s="144">
        <f t="shared" si="5"/>
        <v>11.111111111111116</v>
      </c>
      <c r="E44" s="135"/>
      <c r="F44" s="135"/>
      <c r="G44" s="262"/>
      <c r="H44" s="262"/>
      <c r="I44" s="144"/>
    </row>
    <row r="45" spans="1:12" ht="12" customHeight="1">
      <c r="A45" s="91" t="s">
        <v>174</v>
      </c>
      <c r="B45" s="166">
        <v>47.5</v>
      </c>
      <c r="C45" s="263">
        <v>47.5</v>
      </c>
      <c r="D45" s="144">
        <f t="shared" si="5"/>
        <v>0</v>
      </c>
      <c r="E45" s="135"/>
      <c r="F45" s="273"/>
      <c r="G45" s="415"/>
      <c r="H45" s="415"/>
      <c r="I45" s="42"/>
    </row>
    <row r="46" spans="1:12" ht="12" customHeight="1">
      <c r="A46" s="91" t="s">
        <v>175</v>
      </c>
      <c r="B46" s="166">
        <v>45</v>
      </c>
      <c r="C46" s="263">
        <v>45</v>
      </c>
      <c r="D46" s="144">
        <f t="shared" si="5"/>
        <v>0</v>
      </c>
      <c r="E46" s="135"/>
      <c r="F46" s="415"/>
      <c r="G46" s="448"/>
      <c r="H46" s="448"/>
      <c r="I46" s="42"/>
    </row>
    <row r="47" spans="1:12" ht="12" customHeight="1">
      <c r="A47" s="91" t="s">
        <v>176</v>
      </c>
      <c r="B47" s="166">
        <v>40</v>
      </c>
      <c r="C47" s="263">
        <v>40</v>
      </c>
      <c r="D47" s="144">
        <f t="shared" si="5"/>
        <v>0</v>
      </c>
      <c r="E47" s="135"/>
      <c r="F47" s="271"/>
      <c r="G47" s="226"/>
      <c r="H47" s="226"/>
      <c r="I47" s="445"/>
    </row>
    <row r="48" spans="1:12" ht="13.5">
      <c r="A48" s="418"/>
      <c r="B48" s="419"/>
      <c r="C48" s="419"/>
      <c r="D48" s="420" t="s">
        <v>5</v>
      </c>
      <c r="F48" s="447"/>
      <c r="G48" s="448"/>
      <c r="H48" s="448"/>
      <c r="I48" s="445"/>
    </row>
    <row r="49" spans="6:9" ht="13.5">
      <c r="F49" s="449"/>
      <c r="G49" s="448"/>
      <c r="H49" s="448"/>
      <c r="I49" s="445"/>
    </row>
    <row r="50" spans="6:9" ht="13.5">
      <c r="F50" s="449"/>
      <c r="G50" s="448"/>
      <c r="H50" s="448"/>
      <c r="I50" s="445"/>
    </row>
    <row r="51" spans="6:9" ht="13.5">
      <c r="F51" s="449"/>
      <c r="G51" s="448"/>
      <c r="H51" s="448"/>
      <c r="I51" s="445"/>
    </row>
    <row r="52" spans="6:9" ht="13.5">
      <c r="F52" s="449"/>
      <c r="G52" s="448"/>
      <c r="H52" s="448"/>
      <c r="I52" s="445"/>
    </row>
    <row r="53" spans="6:9" ht="13.5">
      <c r="F53" s="449"/>
      <c r="G53" s="448"/>
      <c r="H53" s="448"/>
      <c r="I53" s="445"/>
    </row>
    <row r="54" spans="6:9" ht="13.5">
      <c r="F54" s="449"/>
      <c r="G54" s="448"/>
      <c r="H54" s="448"/>
      <c r="I54" s="445"/>
    </row>
    <row r="55" spans="6:9" ht="13.5">
      <c r="F55" s="449"/>
      <c r="G55" s="448"/>
      <c r="H55" s="448"/>
      <c r="I55" s="445"/>
    </row>
    <row r="56" spans="6:9">
      <c r="F56" s="42"/>
      <c r="G56" s="42"/>
      <c r="H56" s="42"/>
      <c r="I56" s="42"/>
    </row>
  </sheetData>
  <mergeCells count="4">
    <mergeCell ref="A4:A5"/>
    <mergeCell ref="B4:D4"/>
    <mergeCell ref="F4:F5"/>
    <mergeCell ref="G4:I4"/>
  </mergeCells>
  <printOptions horizontalCentered="1" verticalCentered="1"/>
  <pageMargins left="0" right="0" top="0" bottom="0" header="0" footer="0"/>
  <pageSetup paperSize="9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N37"/>
  <sheetViews>
    <sheetView showGridLines="0" zoomScaleNormal="100" workbookViewId="0">
      <selection activeCell="C8" sqref="C8:N10"/>
    </sheetView>
  </sheetViews>
  <sheetFormatPr baseColWidth="10" defaultColWidth="10.85546875" defaultRowHeight="12.75"/>
  <cols>
    <col min="1" max="1" width="8.140625" style="2" customWidth="1"/>
    <col min="2" max="2" width="4.7109375" style="2" customWidth="1"/>
    <col min="3" max="14" width="6.7109375" style="2" customWidth="1"/>
    <col min="15" max="16384" width="10.85546875" style="2"/>
  </cols>
  <sheetData>
    <row r="1" spans="1:14" ht="15.95" customHeight="1">
      <c r="A1" s="751" t="s">
        <v>388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2"/>
      <c r="N1" s="752"/>
    </row>
    <row r="2" spans="1:14" ht="13.5">
      <c r="A2" s="67" t="s">
        <v>363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9"/>
    </row>
    <row r="3" spans="1:14" s="10" customFormat="1" ht="3.75" customHeight="1"/>
    <row r="4" spans="1:14" ht="18.75" customHeight="1">
      <c r="A4" s="9" t="s">
        <v>62</v>
      </c>
      <c r="B4" s="9" t="s">
        <v>7</v>
      </c>
      <c r="C4" s="9" t="s">
        <v>63</v>
      </c>
      <c r="D4" s="9" t="s">
        <v>64</v>
      </c>
      <c r="E4" s="9" t="s">
        <v>65</v>
      </c>
      <c r="F4" s="9" t="s">
        <v>66</v>
      </c>
      <c r="G4" s="9" t="s">
        <v>67</v>
      </c>
      <c r="H4" s="9" t="s">
        <v>30</v>
      </c>
      <c r="I4" s="9" t="s">
        <v>31</v>
      </c>
      <c r="J4" s="9" t="s">
        <v>32</v>
      </c>
      <c r="K4" s="9" t="s">
        <v>33</v>
      </c>
      <c r="L4" s="9" t="s">
        <v>34</v>
      </c>
      <c r="M4" s="9" t="s">
        <v>27</v>
      </c>
      <c r="N4" s="9" t="s">
        <v>28</v>
      </c>
    </row>
    <row r="5" spans="1:14" s="10" customFormat="1" ht="2.1" customHeight="1"/>
    <row r="6" spans="1:14" ht="12" customHeight="1">
      <c r="A6" s="146" t="s">
        <v>26</v>
      </c>
      <c r="B6" s="61">
        <v>2018</v>
      </c>
      <c r="C6" s="70">
        <v>73.409090909090907</v>
      </c>
      <c r="D6" s="70">
        <v>67.954545454545453</v>
      </c>
      <c r="E6" s="70">
        <v>70.409090909090907</v>
      </c>
      <c r="F6" s="71">
        <v>69.727272727272734</v>
      </c>
      <c r="G6" s="71">
        <v>70.63636363636364</v>
      </c>
      <c r="H6" s="71">
        <v>70.63636363636364</v>
      </c>
      <c r="I6" s="71">
        <v>72.227272727272734</v>
      </c>
      <c r="J6" s="71">
        <v>70.63636363636364</v>
      </c>
      <c r="K6" s="71">
        <v>70.86363636363636</v>
      </c>
      <c r="L6" s="71">
        <v>74.5</v>
      </c>
      <c r="M6" s="71">
        <v>74.5</v>
      </c>
      <c r="N6" s="71">
        <v>74.5</v>
      </c>
    </row>
    <row r="7" spans="1:14" ht="12" customHeight="1">
      <c r="A7" s="146"/>
      <c r="B7" s="61">
        <v>2019</v>
      </c>
      <c r="C7" s="71">
        <v>71.318181818181813</v>
      </c>
      <c r="D7" s="72">
        <v>71.545454545454547</v>
      </c>
      <c r="E7" s="72">
        <v>74.2</v>
      </c>
      <c r="F7" s="72">
        <v>73.95</v>
      </c>
      <c r="G7" s="72">
        <v>74.944444444444443</v>
      </c>
      <c r="H7" s="72">
        <v>75.222222222222229</v>
      </c>
      <c r="I7" s="72">
        <v>74.45</v>
      </c>
      <c r="J7" s="70">
        <v>76.181818181818187</v>
      </c>
      <c r="K7" s="70">
        <v>82.5</v>
      </c>
      <c r="L7" s="70">
        <v>82.5</v>
      </c>
      <c r="M7" s="70">
        <v>82.5</v>
      </c>
      <c r="N7" s="70">
        <v>120</v>
      </c>
    </row>
    <row r="8" spans="1:14" ht="12" customHeight="1">
      <c r="A8" s="146"/>
      <c r="B8" s="61">
        <v>2020</v>
      </c>
      <c r="C8" s="70">
        <v>120</v>
      </c>
      <c r="D8" s="72" t="s">
        <v>158</v>
      </c>
      <c r="E8" s="72">
        <v>117.5</v>
      </c>
      <c r="F8" s="72">
        <v>117.5</v>
      </c>
      <c r="G8" s="72">
        <v>117.5</v>
      </c>
      <c r="H8" s="72">
        <v>117.5</v>
      </c>
      <c r="I8" s="72">
        <v>95</v>
      </c>
      <c r="J8" s="70"/>
      <c r="K8" s="70"/>
      <c r="L8" s="70"/>
      <c r="M8" s="70"/>
      <c r="N8" s="70"/>
    </row>
    <row r="9" spans="1:14" ht="12" customHeight="1">
      <c r="A9" s="270" t="s">
        <v>217</v>
      </c>
      <c r="B9" s="253">
        <v>2018</v>
      </c>
      <c r="C9" s="256">
        <v>60.07692307692308</v>
      </c>
      <c r="D9" s="256">
        <v>60.07692307692308</v>
      </c>
      <c r="E9" s="256">
        <v>60.269230769230766</v>
      </c>
      <c r="F9" s="255">
        <v>60.269230769230766</v>
      </c>
      <c r="G9" s="255">
        <v>60.269230769230766</v>
      </c>
      <c r="H9" s="255">
        <v>60.269230769230766</v>
      </c>
      <c r="I9" s="255">
        <v>60.269230769230766</v>
      </c>
      <c r="J9" s="255">
        <v>60.269230769230766</v>
      </c>
      <c r="K9" s="255">
        <v>60.269230769230766</v>
      </c>
      <c r="L9" s="255">
        <v>60.269230769230766</v>
      </c>
      <c r="M9" s="255">
        <v>60.269230769230766</v>
      </c>
      <c r="N9" s="255">
        <v>60.269230769230766</v>
      </c>
    </row>
    <row r="10" spans="1:14" ht="12" customHeight="1">
      <c r="A10" s="270"/>
      <c r="B10" s="253">
        <v>2019</v>
      </c>
      <c r="C10" s="255">
        <v>60.07692307692308</v>
      </c>
      <c r="D10" s="255">
        <v>60.07692307692308</v>
      </c>
      <c r="E10" s="255">
        <v>60.269230769230766</v>
      </c>
      <c r="F10" s="255">
        <v>62.769230769230766</v>
      </c>
      <c r="G10" s="255">
        <v>69.444444444444443</v>
      </c>
      <c r="H10" s="255">
        <v>60.653846153846153</v>
      </c>
      <c r="I10" s="255">
        <v>60.653846153846153</v>
      </c>
      <c r="J10" s="256">
        <v>63.153846153846153</v>
      </c>
      <c r="K10" s="256">
        <v>60</v>
      </c>
      <c r="L10" s="255">
        <v>77.5</v>
      </c>
      <c r="M10" s="256">
        <v>72.5</v>
      </c>
      <c r="N10" s="256">
        <v>80</v>
      </c>
    </row>
    <row r="11" spans="1:14" ht="12" customHeight="1">
      <c r="A11" s="270"/>
      <c r="B11" s="253">
        <v>2020</v>
      </c>
      <c r="C11" s="256">
        <v>102.5</v>
      </c>
      <c r="D11" s="261" t="s">
        <v>50</v>
      </c>
      <c r="E11" s="261" t="s">
        <v>50</v>
      </c>
      <c r="F11" s="261" t="s">
        <v>50</v>
      </c>
      <c r="G11" s="261" t="s">
        <v>50</v>
      </c>
      <c r="H11" s="255">
        <v>100.25</v>
      </c>
      <c r="I11" s="255">
        <v>100.25</v>
      </c>
      <c r="J11" s="256"/>
      <c r="K11" s="256"/>
      <c r="L11" s="255"/>
      <c r="M11" s="256"/>
      <c r="N11" s="256"/>
    </row>
    <row r="12" spans="1:14" ht="12" customHeight="1">
      <c r="A12" s="254" t="s">
        <v>195</v>
      </c>
      <c r="B12" s="253">
        <v>2018</v>
      </c>
      <c r="C12" s="256">
        <v>86.571428571428569</v>
      </c>
      <c r="D12" s="256">
        <v>86.571428571428569</v>
      </c>
      <c r="E12" s="256">
        <v>82.285714285714292</v>
      </c>
      <c r="F12" s="255">
        <v>89.071428571428569</v>
      </c>
      <c r="G12" s="255">
        <v>89.071428571428569</v>
      </c>
      <c r="H12" s="255">
        <v>83.571428571428569</v>
      </c>
      <c r="I12" s="255">
        <v>83.357142857142861</v>
      </c>
      <c r="J12" s="255">
        <v>96.214285714285708</v>
      </c>
      <c r="K12" s="255">
        <v>96.214285714285708</v>
      </c>
      <c r="L12" s="255">
        <v>97</v>
      </c>
      <c r="M12" s="255">
        <v>97</v>
      </c>
      <c r="N12" s="255">
        <v>94.555555555555557</v>
      </c>
    </row>
    <row r="13" spans="1:14" ht="12" customHeight="1">
      <c r="A13" s="254"/>
      <c r="B13" s="253">
        <v>2019</v>
      </c>
      <c r="C13" s="255">
        <v>94.555555555555557</v>
      </c>
      <c r="D13" s="255">
        <v>96.6875</v>
      </c>
      <c r="E13" s="255">
        <v>97.9375</v>
      </c>
      <c r="F13" s="255">
        <v>97.9375</v>
      </c>
      <c r="G13" s="255">
        <v>98.5625</v>
      </c>
      <c r="H13" s="255">
        <v>97.9375</v>
      </c>
      <c r="I13" s="255">
        <v>97.055555555555557</v>
      </c>
      <c r="J13" s="256">
        <v>97.055555555555557</v>
      </c>
      <c r="K13" s="256">
        <v>100</v>
      </c>
      <c r="L13" s="256">
        <v>100</v>
      </c>
      <c r="M13" s="256">
        <v>100</v>
      </c>
      <c r="N13" s="256">
        <v>105</v>
      </c>
    </row>
    <row r="14" spans="1:14" ht="12" customHeight="1">
      <c r="A14" s="254"/>
      <c r="B14" s="253">
        <v>2020</v>
      </c>
      <c r="C14" s="255">
        <v>100</v>
      </c>
      <c r="D14" s="255">
        <v>95</v>
      </c>
      <c r="E14" s="261" t="s">
        <v>50</v>
      </c>
      <c r="F14" s="255">
        <v>90</v>
      </c>
      <c r="G14" s="255">
        <v>100</v>
      </c>
      <c r="H14" s="255">
        <v>100</v>
      </c>
      <c r="I14" s="255">
        <v>100</v>
      </c>
      <c r="J14" s="256"/>
      <c r="K14" s="256"/>
      <c r="L14" s="256"/>
      <c r="M14" s="256"/>
      <c r="N14" s="256"/>
    </row>
    <row r="15" spans="1:14" ht="12" customHeight="1">
      <c r="A15" s="60" t="s">
        <v>177</v>
      </c>
      <c r="B15" s="61">
        <v>2018</v>
      </c>
      <c r="C15" s="71">
        <v>96.88</v>
      </c>
      <c r="D15" s="72">
        <v>97.19</v>
      </c>
      <c r="E15" s="72">
        <v>97.81</v>
      </c>
      <c r="F15" s="72">
        <v>97.81</v>
      </c>
      <c r="G15" s="72">
        <v>97.81</v>
      </c>
      <c r="H15" s="72">
        <v>97.81</v>
      </c>
      <c r="I15" s="72">
        <v>97.81</v>
      </c>
      <c r="J15" s="70">
        <v>99.5</v>
      </c>
      <c r="K15" s="70">
        <v>99.38</v>
      </c>
      <c r="L15" s="70">
        <v>100</v>
      </c>
      <c r="M15" s="70">
        <v>100</v>
      </c>
      <c r="N15" s="71">
        <v>101.25</v>
      </c>
    </row>
    <row r="16" spans="1:14" ht="12" customHeight="1">
      <c r="A16" s="60"/>
      <c r="B16" s="61">
        <v>2019</v>
      </c>
      <c r="C16" s="71">
        <v>101.25</v>
      </c>
      <c r="D16" s="72">
        <v>103.75</v>
      </c>
      <c r="E16" s="72">
        <v>104.38</v>
      </c>
      <c r="F16" s="72">
        <v>104.38</v>
      </c>
      <c r="G16" s="72">
        <v>103.75</v>
      </c>
      <c r="H16" s="72">
        <v>104.38</v>
      </c>
      <c r="I16" s="72">
        <v>104.38</v>
      </c>
      <c r="J16" s="70">
        <v>106.88</v>
      </c>
      <c r="K16" s="70">
        <v>125</v>
      </c>
      <c r="L16" s="70">
        <v>125</v>
      </c>
      <c r="M16" s="71">
        <v>125</v>
      </c>
      <c r="N16" s="71">
        <v>125</v>
      </c>
    </row>
    <row r="17" spans="1:14" ht="12" customHeight="1">
      <c r="A17" s="60"/>
      <c r="B17" s="61">
        <v>2020</v>
      </c>
      <c r="C17" s="71">
        <v>125</v>
      </c>
      <c r="D17" s="71">
        <v>125</v>
      </c>
      <c r="E17" s="71">
        <v>125</v>
      </c>
      <c r="F17" s="71">
        <v>125</v>
      </c>
      <c r="G17" s="71">
        <v>125</v>
      </c>
      <c r="H17" s="71">
        <v>125</v>
      </c>
      <c r="I17" s="71">
        <v>125</v>
      </c>
      <c r="J17" s="70"/>
      <c r="K17" s="70"/>
      <c r="L17" s="70"/>
      <c r="M17" s="71"/>
      <c r="N17" s="71"/>
    </row>
    <row r="18" spans="1:14" ht="12" customHeight="1">
      <c r="A18" s="254" t="s">
        <v>389</v>
      </c>
      <c r="B18" s="253">
        <v>2018</v>
      </c>
      <c r="C18" s="255">
        <v>94</v>
      </c>
      <c r="D18" s="255">
        <v>93.75</v>
      </c>
      <c r="E18" s="255">
        <v>94.75</v>
      </c>
      <c r="F18" s="255">
        <v>98.75</v>
      </c>
      <c r="G18" s="255">
        <v>98.75</v>
      </c>
      <c r="H18" s="255">
        <v>99.5</v>
      </c>
      <c r="I18" s="255">
        <v>100</v>
      </c>
      <c r="J18" s="255">
        <v>100</v>
      </c>
      <c r="K18" s="255">
        <v>100</v>
      </c>
      <c r="L18" s="255">
        <v>100.5</v>
      </c>
      <c r="M18" s="255">
        <v>100.5</v>
      </c>
      <c r="N18" s="255">
        <v>100.5</v>
      </c>
    </row>
    <row r="19" spans="1:14" ht="12" customHeight="1">
      <c r="A19" s="254"/>
      <c r="B19" s="253">
        <v>2019</v>
      </c>
      <c r="C19" s="255">
        <v>100.25</v>
      </c>
      <c r="D19" s="255">
        <v>100.25</v>
      </c>
      <c r="E19" s="255">
        <v>99.25</v>
      </c>
      <c r="F19" s="255">
        <v>98.25</v>
      </c>
      <c r="G19" s="255">
        <v>97.75</v>
      </c>
      <c r="H19" s="255">
        <v>97.25</v>
      </c>
      <c r="I19" s="255">
        <v>94.318181818181813</v>
      </c>
      <c r="J19" s="256">
        <v>94.318181818181813</v>
      </c>
      <c r="K19" s="256">
        <v>115</v>
      </c>
      <c r="L19" s="256">
        <v>115</v>
      </c>
      <c r="M19" s="255">
        <v>110</v>
      </c>
      <c r="N19" s="255">
        <v>105</v>
      </c>
    </row>
    <row r="20" spans="1:14" ht="12" customHeight="1">
      <c r="A20" s="254"/>
      <c r="B20" s="253">
        <v>2020</v>
      </c>
      <c r="C20" s="255">
        <v>110</v>
      </c>
      <c r="D20" s="261" t="s">
        <v>130</v>
      </c>
      <c r="E20" s="261" t="s">
        <v>130</v>
      </c>
      <c r="F20" s="261" t="s">
        <v>130</v>
      </c>
      <c r="G20" s="261" t="s">
        <v>130</v>
      </c>
      <c r="H20" s="261" t="s">
        <v>130</v>
      </c>
      <c r="I20" s="255">
        <v>115</v>
      </c>
      <c r="J20" s="256"/>
      <c r="K20" s="256"/>
      <c r="L20" s="256"/>
      <c r="M20" s="255"/>
      <c r="N20" s="255"/>
    </row>
    <row r="21" spans="1:14" ht="12" customHeight="1">
      <c r="A21" s="60" t="s">
        <v>61</v>
      </c>
      <c r="B21" s="61">
        <v>2018</v>
      </c>
      <c r="C21" s="70">
        <v>102.5</v>
      </c>
      <c r="D21" s="70">
        <v>102.5</v>
      </c>
      <c r="E21" s="70">
        <v>102.5</v>
      </c>
      <c r="F21" s="71">
        <v>110.83333333333333</v>
      </c>
      <c r="G21" s="71">
        <v>110.83333333333333</v>
      </c>
      <c r="H21" s="71">
        <v>110</v>
      </c>
      <c r="I21" s="71">
        <v>110.83333333333333</v>
      </c>
      <c r="J21" s="71">
        <v>110.83333333333333</v>
      </c>
      <c r="K21" s="71">
        <v>110.83333333333333</v>
      </c>
      <c r="L21" s="71">
        <v>110.83333333333333</v>
      </c>
      <c r="M21" s="71">
        <v>110.83333333333333</v>
      </c>
      <c r="N21" s="71">
        <v>111.66666666666667</v>
      </c>
    </row>
    <row r="22" spans="1:14" ht="12" customHeight="1">
      <c r="A22" s="60"/>
      <c r="B22" s="61">
        <v>2019</v>
      </c>
      <c r="C22" s="71">
        <v>103.75</v>
      </c>
      <c r="D22" s="72">
        <v>103.75</v>
      </c>
      <c r="E22" s="72">
        <v>103.75</v>
      </c>
      <c r="F22" s="72">
        <v>103.75</v>
      </c>
      <c r="G22" s="72">
        <v>103.75</v>
      </c>
      <c r="H22" s="72">
        <v>111.66666666666667</v>
      </c>
      <c r="I22" s="72">
        <v>111.66666666666667</v>
      </c>
      <c r="J22" s="70">
        <v>135.41666666666666</v>
      </c>
      <c r="K22" s="70">
        <v>112.5</v>
      </c>
      <c r="L22" s="71">
        <v>107.5</v>
      </c>
      <c r="M22" s="71">
        <v>112.5</v>
      </c>
      <c r="N22" s="71">
        <v>115</v>
      </c>
    </row>
    <row r="23" spans="1:14" ht="12" customHeight="1">
      <c r="A23" s="60"/>
      <c r="B23" s="61">
        <v>2020</v>
      </c>
      <c r="C23" s="71">
        <v>115</v>
      </c>
      <c r="D23" s="71">
        <v>115</v>
      </c>
      <c r="E23" s="71">
        <v>115</v>
      </c>
      <c r="F23" s="72">
        <v>120</v>
      </c>
      <c r="G23" s="72">
        <v>115</v>
      </c>
      <c r="H23" s="72">
        <v>120</v>
      </c>
      <c r="I23" s="72">
        <v>115</v>
      </c>
      <c r="J23" s="70"/>
      <c r="K23" s="70"/>
      <c r="L23" s="71"/>
      <c r="M23" s="71"/>
      <c r="N23" s="71"/>
    </row>
    <row r="24" spans="1:14" ht="12" customHeight="1">
      <c r="A24" s="254" t="s">
        <v>212</v>
      </c>
      <c r="B24" s="253">
        <v>2018</v>
      </c>
      <c r="C24" s="255">
        <v>133.5</v>
      </c>
      <c r="D24" s="255">
        <v>133.5</v>
      </c>
      <c r="E24" s="255">
        <v>134.5</v>
      </c>
      <c r="F24" s="255">
        <v>134.44444444444446</v>
      </c>
      <c r="G24" s="255">
        <v>134.44444444444446</v>
      </c>
      <c r="H24" s="255">
        <v>134.375</v>
      </c>
      <c r="I24" s="255">
        <v>132.22222222222223</v>
      </c>
      <c r="J24" s="255">
        <v>130.55555555555554</v>
      </c>
      <c r="K24" s="255">
        <v>130.55555555555554</v>
      </c>
      <c r="L24" s="255">
        <v>129</v>
      </c>
      <c r="M24" s="255">
        <v>129</v>
      </c>
      <c r="N24" s="255">
        <v>129</v>
      </c>
    </row>
    <row r="25" spans="1:14" ht="12" customHeight="1">
      <c r="A25" s="254"/>
      <c r="B25" s="253">
        <v>2019</v>
      </c>
      <c r="C25" s="255">
        <v>128.88888888888889</v>
      </c>
      <c r="D25" s="255">
        <v>128.5</v>
      </c>
      <c r="E25" s="255">
        <v>129</v>
      </c>
      <c r="F25" s="255">
        <v>131</v>
      </c>
      <c r="G25" s="255">
        <v>128.75</v>
      </c>
      <c r="H25" s="255">
        <v>128.75</v>
      </c>
      <c r="I25" s="255">
        <v>130.25</v>
      </c>
      <c r="J25" s="256">
        <v>130.25</v>
      </c>
      <c r="K25" s="256">
        <v>135</v>
      </c>
      <c r="L25" s="255">
        <v>145</v>
      </c>
      <c r="M25" s="255">
        <v>145</v>
      </c>
      <c r="N25" s="255">
        <v>145</v>
      </c>
    </row>
    <row r="26" spans="1:14" ht="12" customHeight="1">
      <c r="A26" s="254"/>
      <c r="B26" s="253">
        <v>2020</v>
      </c>
      <c r="C26" s="255">
        <v>145</v>
      </c>
      <c r="D26" s="255">
        <v>135</v>
      </c>
      <c r="E26" s="255" t="s">
        <v>50</v>
      </c>
      <c r="F26" s="255">
        <v>145</v>
      </c>
      <c r="G26" s="255">
        <v>145</v>
      </c>
      <c r="H26" s="255">
        <v>145</v>
      </c>
      <c r="I26" s="255">
        <v>145</v>
      </c>
      <c r="J26" s="256"/>
      <c r="K26" s="256"/>
      <c r="L26" s="255"/>
      <c r="M26" s="255"/>
      <c r="N26" s="255"/>
    </row>
    <row r="27" spans="1:14" ht="12" customHeight="1">
      <c r="A27" s="60" t="s">
        <v>53</v>
      </c>
      <c r="B27" s="61">
        <v>2018</v>
      </c>
      <c r="C27" s="72">
        <v>61.5</v>
      </c>
      <c r="D27" s="72">
        <v>61.5</v>
      </c>
      <c r="E27" s="72">
        <v>61.5</v>
      </c>
      <c r="F27" s="72">
        <v>61.5</v>
      </c>
      <c r="G27" s="72">
        <v>61.5</v>
      </c>
      <c r="H27" s="72">
        <v>61.5</v>
      </c>
      <c r="I27" s="72">
        <v>60.25</v>
      </c>
      <c r="J27" s="72">
        <v>64</v>
      </c>
      <c r="K27" s="72">
        <v>64.625</v>
      </c>
      <c r="L27" s="72">
        <v>64.625</v>
      </c>
      <c r="M27" s="72">
        <v>64.625</v>
      </c>
      <c r="N27" s="72">
        <v>64.625</v>
      </c>
    </row>
    <row r="28" spans="1:14" ht="12" customHeight="1">
      <c r="A28" s="60"/>
      <c r="B28" s="61">
        <v>2019</v>
      </c>
      <c r="C28" s="72">
        <v>68.125</v>
      </c>
      <c r="D28" s="72">
        <v>63.541249999999998</v>
      </c>
      <c r="E28" s="72">
        <v>63.541249999999998</v>
      </c>
      <c r="F28" s="72">
        <v>68.125</v>
      </c>
      <c r="G28" s="72">
        <v>68.125</v>
      </c>
      <c r="H28" s="72">
        <v>68.125</v>
      </c>
      <c r="I28" s="72">
        <v>68.125</v>
      </c>
      <c r="J28" s="70">
        <v>63.125</v>
      </c>
      <c r="K28" s="70">
        <v>70</v>
      </c>
      <c r="L28" s="72">
        <v>60</v>
      </c>
      <c r="M28" s="72">
        <v>55</v>
      </c>
      <c r="N28" s="72">
        <v>55</v>
      </c>
    </row>
    <row r="29" spans="1:14" ht="12" customHeight="1">
      <c r="A29" s="60"/>
      <c r="B29" s="61">
        <v>2020</v>
      </c>
      <c r="C29" s="72">
        <v>56.5</v>
      </c>
      <c r="D29" s="167" t="s">
        <v>159</v>
      </c>
      <c r="E29" s="72">
        <v>56.5</v>
      </c>
      <c r="F29" s="72">
        <v>56.5</v>
      </c>
      <c r="G29" s="72">
        <v>56.5</v>
      </c>
      <c r="H29" s="72">
        <v>56.5</v>
      </c>
      <c r="I29" s="72">
        <v>56.5</v>
      </c>
      <c r="J29" s="70"/>
      <c r="K29" s="70"/>
      <c r="L29" s="72"/>
      <c r="M29" s="72"/>
      <c r="N29" s="72"/>
    </row>
    <row r="30" spans="1:14" ht="12" customHeight="1">
      <c r="A30" s="60" t="s">
        <v>54</v>
      </c>
      <c r="B30" s="61">
        <v>2018</v>
      </c>
      <c r="C30" s="72">
        <v>113.33333333333333</v>
      </c>
      <c r="D30" s="72">
        <v>121.66666666666667</v>
      </c>
      <c r="E30" s="72">
        <v>113.33333333333333</v>
      </c>
      <c r="F30" s="72">
        <v>113.33333333333333</v>
      </c>
      <c r="G30" s="72">
        <v>113.33333333333333</v>
      </c>
      <c r="H30" s="72">
        <v>121.66666666666667</v>
      </c>
      <c r="I30" s="72">
        <v>118.33333333333333</v>
      </c>
      <c r="J30" s="72">
        <v>121.66666666666667</v>
      </c>
      <c r="K30" s="72">
        <v>115</v>
      </c>
      <c r="L30" s="72">
        <v>121.66666666666667</v>
      </c>
      <c r="M30" s="72">
        <v>121.66666666666667</v>
      </c>
      <c r="N30" s="72">
        <v>121.66666666666667</v>
      </c>
    </row>
    <row r="31" spans="1:14" ht="12" customHeight="1">
      <c r="A31" s="60"/>
      <c r="B31" s="61">
        <v>2019</v>
      </c>
      <c r="C31" s="72">
        <v>121.66666666666667</v>
      </c>
      <c r="D31" s="72">
        <v>121.66666666666667</v>
      </c>
      <c r="E31" s="72">
        <v>121.66666666666667</v>
      </c>
      <c r="F31" s="72">
        <v>121.66666666666667</v>
      </c>
      <c r="G31" s="72">
        <v>105</v>
      </c>
      <c r="H31" s="72">
        <v>103.33333333333333</v>
      </c>
      <c r="I31" s="72">
        <v>96.666666666666671</v>
      </c>
      <c r="J31" s="70">
        <v>101.66666666666667</v>
      </c>
      <c r="K31" s="70">
        <v>120</v>
      </c>
      <c r="L31" s="72">
        <v>105</v>
      </c>
      <c r="M31" s="72">
        <v>105</v>
      </c>
      <c r="N31" s="72">
        <v>100</v>
      </c>
    </row>
    <row r="32" spans="1:14" ht="12" customHeight="1">
      <c r="A32" s="73"/>
      <c r="B32" s="74">
        <v>2020</v>
      </c>
      <c r="C32" s="75">
        <v>105</v>
      </c>
      <c r="D32" s="75">
        <v>105</v>
      </c>
      <c r="E32" s="75">
        <v>105</v>
      </c>
      <c r="F32" s="75">
        <v>100</v>
      </c>
      <c r="G32" s="75">
        <v>100</v>
      </c>
      <c r="H32" s="75">
        <v>105</v>
      </c>
      <c r="I32" s="75">
        <v>100</v>
      </c>
      <c r="J32" s="76"/>
      <c r="K32" s="76"/>
      <c r="L32" s="75"/>
      <c r="M32" s="75"/>
      <c r="N32" s="75"/>
    </row>
    <row r="33" spans="1:14" ht="9" customHeight="1">
      <c r="A33" s="14" t="s">
        <v>58</v>
      </c>
      <c r="B33" s="3"/>
      <c r="C33" s="77"/>
      <c r="D33" s="77"/>
      <c r="E33" s="77"/>
      <c r="F33" s="77"/>
      <c r="G33" s="77"/>
      <c r="H33" s="78"/>
      <c r="I33" s="78"/>
      <c r="J33" s="78"/>
      <c r="K33" s="78"/>
      <c r="L33" s="78"/>
      <c r="M33" s="78"/>
      <c r="N33" s="78"/>
    </row>
    <row r="34" spans="1:14" ht="9" customHeight="1">
      <c r="A34" s="55" t="s">
        <v>59</v>
      </c>
      <c r="B34" s="55"/>
      <c r="C34" s="79"/>
      <c r="D34" s="79"/>
      <c r="E34" s="79"/>
      <c r="F34" s="79"/>
      <c r="G34" s="79"/>
      <c r="H34" s="80"/>
      <c r="I34" s="80"/>
      <c r="J34" s="80"/>
      <c r="K34" s="80"/>
      <c r="L34" s="80"/>
      <c r="M34" s="80"/>
      <c r="N34" s="80"/>
    </row>
    <row r="35" spans="1:14" ht="13.5">
      <c r="A35" s="39"/>
      <c r="B35" s="40"/>
      <c r="C35" s="15"/>
      <c r="D35" s="15"/>
      <c r="E35" s="15"/>
      <c r="F35" s="15"/>
      <c r="G35" s="15"/>
      <c r="H35" s="16"/>
      <c r="I35" s="16"/>
      <c r="J35" s="16"/>
      <c r="K35" s="16"/>
      <c r="L35" s="16"/>
      <c r="M35" s="16"/>
      <c r="N35" s="16"/>
    </row>
    <row r="36" spans="1:14">
      <c r="A36" s="17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N34"/>
  <sheetViews>
    <sheetView showGridLines="0" zoomScaleNormal="100" workbookViewId="0">
      <selection activeCell="A2" sqref="A2"/>
    </sheetView>
  </sheetViews>
  <sheetFormatPr baseColWidth="10" defaultColWidth="10.85546875" defaultRowHeight="12.75"/>
  <cols>
    <col min="1" max="1" width="8.42578125" style="2" customWidth="1"/>
    <col min="2" max="2" width="4.7109375" style="2" customWidth="1"/>
    <col min="3" max="14" width="5.85546875" style="2" customWidth="1"/>
    <col min="15" max="16384" width="10.85546875" style="2"/>
  </cols>
  <sheetData>
    <row r="1" spans="1:14" ht="15.95" customHeight="1">
      <c r="A1" s="751" t="s">
        <v>620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2"/>
      <c r="N1" s="752"/>
    </row>
    <row r="2" spans="1:14" ht="13.5">
      <c r="A2" s="67" t="s">
        <v>166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9"/>
    </row>
    <row r="3" spans="1:14" s="10" customFormat="1" ht="3.75" customHeight="1"/>
    <row r="4" spans="1:14" ht="18.75" customHeight="1">
      <c r="A4" s="9" t="s">
        <v>62</v>
      </c>
      <c r="B4" s="9" t="s">
        <v>7</v>
      </c>
      <c r="C4" s="9" t="s">
        <v>63</v>
      </c>
      <c r="D4" s="9" t="s">
        <v>64</v>
      </c>
      <c r="E4" s="9" t="s">
        <v>65</v>
      </c>
      <c r="F4" s="9" t="s">
        <v>66</v>
      </c>
      <c r="G4" s="9" t="s">
        <v>67</v>
      </c>
      <c r="H4" s="9" t="s">
        <v>30</v>
      </c>
      <c r="I4" s="9" t="s">
        <v>31</v>
      </c>
      <c r="J4" s="9" t="s">
        <v>32</v>
      </c>
      <c r="K4" s="9" t="s">
        <v>33</v>
      </c>
      <c r="L4" s="9" t="s">
        <v>34</v>
      </c>
      <c r="M4" s="9" t="s">
        <v>27</v>
      </c>
      <c r="N4" s="9" t="s">
        <v>28</v>
      </c>
    </row>
    <row r="5" spans="1:14" s="10" customFormat="1" ht="2.1" customHeight="1"/>
    <row r="6" spans="1:14" ht="12.95" customHeight="1">
      <c r="A6" s="146" t="s">
        <v>26</v>
      </c>
      <c r="B6" s="61">
        <v>2018</v>
      </c>
      <c r="C6" s="81">
        <v>87.954545454545453</v>
      </c>
      <c r="D6" s="81">
        <v>74.772727272727266</v>
      </c>
      <c r="E6" s="81">
        <v>76.36363636363636</v>
      </c>
      <c r="F6" s="82">
        <v>71.818181818181813</v>
      </c>
      <c r="G6" s="82">
        <v>74.318181818181813</v>
      </c>
      <c r="H6" s="82">
        <v>76.13636363636364</v>
      </c>
      <c r="I6" s="82">
        <v>76.36363636363636</v>
      </c>
      <c r="J6" s="82">
        <v>74.772727272727266</v>
      </c>
      <c r="K6" s="82">
        <v>74.545454545454547</v>
      </c>
      <c r="L6" s="82">
        <v>77.954545454545453</v>
      </c>
      <c r="M6" s="82">
        <v>81.590909090909093</v>
      </c>
      <c r="N6" s="82">
        <v>81.590909090909093</v>
      </c>
    </row>
    <row r="7" spans="1:14" ht="12.95" customHeight="1">
      <c r="A7" s="146"/>
      <c r="B7" s="61">
        <v>2019</v>
      </c>
      <c r="C7" s="82">
        <v>77.272727272727266</v>
      </c>
      <c r="D7" s="83">
        <v>75</v>
      </c>
      <c r="E7" s="83">
        <v>76.5</v>
      </c>
      <c r="F7" s="83">
        <v>74.25</v>
      </c>
      <c r="G7" s="83">
        <v>76.111111111111114</v>
      </c>
      <c r="H7" s="83">
        <v>81.111111111111114</v>
      </c>
      <c r="I7" s="83">
        <v>80</v>
      </c>
      <c r="J7" s="81">
        <v>83.333333333333329</v>
      </c>
      <c r="K7" s="81">
        <v>100</v>
      </c>
      <c r="L7" s="81">
        <v>90</v>
      </c>
      <c r="M7" s="81">
        <v>90</v>
      </c>
      <c r="N7" s="81">
        <v>90</v>
      </c>
    </row>
    <row r="8" spans="1:14" ht="12.95" customHeight="1">
      <c r="A8" s="146"/>
      <c r="B8" s="61">
        <v>2020</v>
      </c>
      <c r="C8" s="82">
        <v>90</v>
      </c>
      <c r="D8" s="83">
        <v>85</v>
      </c>
      <c r="E8" s="83">
        <v>95</v>
      </c>
      <c r="F8" s="83">
        <v>95</v>
      </c>
      <c r="G8" s="83">
        <v>90</v>
      </c>
      <c r="H8" s="83">
        <v>100</v>
      </c>
      <c r="I8" s="83">
        <v>95</v>
      </c>
      <c r="J8" s="81"/>
      <c r="K8" s="81"/>
      <c r="L8" s="81"/>
      <c r="M8" s="81"/>
      <c r="N8" s="81"/>
    </row>
    <row r="9" spans="1:14" ht="12.95" customHeight="1">
      <c r="A9" s="270" t="s">
        <v>217</v>
      </c>
      <c r="B9" s="253">
        <v>2018</v>
      </c>
      <c r="C9" s="258">
        <v>66.15384615384616</v>
      </c>
      <c r="D9" s="258">
        <v>66.15384615384616</v>
      </c>
      <c r="E9" s="258">
        <v>66.15384615384616</v>
      </c>
      <c r="F9" s="259">
        <v>66.15384615384616</v>
      </c>
      <c r="G9" s="259">
        <v>66.15384615384616</v>
      </c>
      <c r="H9" s="259">
        <v>66.15384615384616</v>
      </c>
      <c r="I9" s="259">
        <v>66.15384615384616</v>
      </c>
      <c r="J9" s="259">
        <v>66.15384615384616</v>
      </c>
      <c r="K9" s="259">
        <v>66.15384615384616</v>
      </c>
      <c r="L9" s="259">
        <v>66.15384615384616</v>
      </c>
      <c r="M9" s="259">
        <v>66.15384615384616</v>
      </c>
      <c r="N9" s="259">
        <v>66.15384615384616</v>
      </c>
    </row>
    <row r="10" spans="1:14" ht="12.95" customHeight="1">
      <c r="A10" s="270"/>
      <c r="B10" s="253">
        <v>2019</v>
      </c>
      <c r="C10" s="259">
        <v>61.346153846153847</v>
      </c>
      <c r="D10" s="259">
        <v>61.346153846153847</v>
      </c>
      <c r="E10" s="259">
        <v>61.346153846153847</v>
      </c>
      <c r="F10" s="259">
        <v>65</v>
      </c>
      <c r="G10" s="259">
        <v>53.888888888888886</v>
      </c>
      <c r="H10" s="259">
        <v>64.42307692307692</v>
      </c>
      <c r="I10" s="259">
        <v>64.42307692307692</v>
      </c>
      <c r="J10" s="258">
        <v>67.115384615384613</v>
      </c>
      <c r="K10" s="258">
        <v>70</v>
      </c>
      <c r="L10" s="259">
        <v>75</v>
      </c>
      <c r="M10" s="258">
        <v>71.8</v>
      </c>
      <c r="N10" s="258">
        <v>75</v>
      </c>
    </row>
    <row r="11" spans="1:14" ht="12.95" customHeight="1">
      <c r="A11" s="270"/>
      <c r="B11" s="253">
        <v>2020</v>
      </c>
      <c r="C11" s="258">
        <v>75</v>
      </c>
      <c r="D11" s="260" t="s">
        <v>50</v>
      </c>
      <c r="E11" s="260" t="s">
        <v>50</v>
      </c>
      <c r="F11" s="260" t="s">
        <v>50</v>
      </c>
      <c r="G11" s="260" t="s">
        <v>50</v>
      </c>
      <c r="H11" s="502">
        <v>75</v>
      </c>
      <c r="I11" s="502">
        <v>75</v>
      </c>
      <c r="J11" s="260"/>
      <c r="K11" s="260"/>
      <c r="L11" s="260"/>
      <c r="M11" s="260"/>
      <c r="N11" s="260"/>
    </row>
    <row r="12" spans="1:14" ht="12.95" customHeight="1">
      <c r="A12" s="254" t="s">
        <v>195</v>
      </c>
      <c r="B12" s="253">
        <v>2018</v>
      </c>
      <c r="C12" s="258">
        <v>75</v>
      </c>
      <c r="D12" s="258">
        <v>75</v>
      </c>
      <c r="E12" s="258">
        <v>75</v>
      </c>
      <c r="F12" s="259">
        <v>72.5</v>
      </c>
      <c r="G12" s="259">
        <v>72.5</v>
      </c>
      <c r="H12" s="259">
        <v>75.555555555555557</v>
      </c>
      <c r="I12" s="259">
        <v>75.555555555555557</v>
      </c>
      <c r="J12" s="259">
        <v>76.111111111111114</v>
      </c>
      <c r="K12" s="259">
        <v>76.111111111111114</v>
      </c>
      <c r="L12" s="259">
        <v>78.333333333333329</v>
      </c>
      <c r="M12" s="259">
        <v>78.333333333333329</v>
      </c>
      <c r="N12" s="259">
        <v>79.722222222222229</v>
      </c>
    </row>
    <row r="13" spans="1:14" ht="12.95" customHeight="1">
      <c r="A13" s="254"/>
      <c r="B13" s="253">
        <v>2019</v>
      </c>
      <c r="C13" s="259">
        <v>79.722222222222229</v>
      </c>
      <c r="D13" s="259">
        <v>80.3125</v>
      </c>
      <c r="E13" s="259">
        <v>80.625</v>
      </c>
      <c r="F13" s="259">
        <v>80.625</v>
      </c>
      <c r="G13" s="259">
        <v>82.8125</v>
      </c>
      <c r="H13" s="259">
        <v>82.8125</v>
      </c>
      <c r="I13" s="259">
        <v>82.5</v>
      </c>
      <c r="J13" s="258">
        <v>82.5</v>
      </c>
      <c r="K13" s="258">
        <v>80</v>
      </c>
      <c r="L13" s="258">
        <v>80</v>
      </c>
      <c r="M13" s="258">
        <v>80</v>
      </c>
      <c r="N13" s="258">
        <v>80</v>
      </c>
    </row>
    <row r="14" spans="1:14" ht="12.95" customHeight="1">
      <c r="A14" s="254"/>
      <c r="B14" s="253">
        <v>2020</v>
      </c>
      <c r="C14" s="259">
        <v>85</v>
      </c>
      <c r="D14" s="259">
        <v>85</v>
      </c>
      <c r="E14" s="260" t="s">
        <v>50</v>
      </c>
      <c r="F14" s="259">
        <v>80</v>
      </c>
      <c r="G14" s="259">
        <v>85</v>
      </c>
      <c r="H14" s="259">
        <v>85</v>
      </c>
      <c r="I14" s="259">
        <v>85</v>
      </c>
      <c r="J14" s="258"/>
      <c r="K14" s="258"/>
      <c r="L14" s="258"/>
      <c r="M14" s="258"/>
      <c r="N14" s="258"/>
    </row>
    <row r="15" spans="1:14" ht="12.95" customHeight="1">
      <c r="A15" s="60" t="s">
        <v>177</v>
      </c>
      <c r="B15" s="61">
        <v>2018</v>
      </c>
      <c r="C15" s="81">
        <v>95</v>
      </c>
      <c r="D15" s="81">
        <v>95</v>
      </c>
      <c r="E15" s="81">
        <v>96.25</v>
      </c>
      <c r="F15" s="82">
        <v>96.25</v>
      </c>
      <c r="G15" s="82">
        <v>97.5</v>
      </c>
      <c r="H15" s="82">
        <v>97.5</v>
      </c>
      <c r="I15" s="82">
        <v>97.5</v>
      </c>
      <c r="J15" s="82">
        <v>97.5</v>
      </c>
      <c r="K15" s="82">
        <v>96.25</v>
      </c>
      <c r="L15" s="82">
        <v>96.25</v>
      </c>
      <c r="M15" s="82">
        <v>96.25</v>
      </c>
      <c r="N15" s="82">
        <v>100</v>
      </c>
    </row>
    <row r="16" spans="1:14" ht="12.95" customHeight="1">
      <c r="A16" s="60"/>
      <c r="B16" s="61">
        <v>2019</v>
      </c>
      <c r="C16" s="82">
        <v>100</v>
      </c>
      <c r="D16" s="83">
        <v>107.5</v>
      </c>
      <c r="E16" s="83">
        <v>108.75</v>
      </c>
      <c r="F16" s="83">
        <v>108.125</v>
      </c>
      <c r="G16" s="83">
        <v>108.125</v>
      </c>
      <c r="H16" s="83">
        <v>105.625</v>
      </c>
      <c r="I16" s="83">
        <v>105.625</v>
      </c>
      <c r="J16" s="81">
        <v>106.875</v>
      </c>
      <c r="K16" s="81">
        <v>110</v>
      </c>
      <c r="L16" s="82">
        <v>110</v>
      </c>
      <c r="M16" s="82">
        <v>115</v>
      </c>
      <c r="N16" s="82">
        <v>115</v>
      </c>
    </row>
    <row r="17" spans="1:14" ht="12.95" customHeight="1">
      <c r="A17" s="60"/>
      <c r="B17" s="61">
        <v>2020</v>
      </c>
      <c r="C17" s="82">
        <v>115</v>
      </c>
      <c r="D17" s="82">
        <v>115</v>
      </c>
      <c r="E17" s="82">
        <v>115</v>
      </c>
      <c r="F17" s="82">
        <v>115</v>
      </c>
      <c r="G17" s="83">
        <v>122.5</v>
      </c>
      <c r="H17" s="83">
        <v>122.5</v>
      </c>
      <c r="I17" s="83">
        <v>122.5</v>
      </c>
      <c r="J17" s="81"/>
      <c r="K17" s="81"/>
      <c r="L17" s="82"/>
      <c r="M17" s="82"/>
      <c r="N17" s="82"/>
    </row>
    <row r="18" spans="1:14" ht="12.95" customHeight="1">
      <c r="A18" s="254" t="s">
        <v>389</v>
      </c>
      <c r="B18" s="253">
        <v>2018</v>
      </c>
      <c r="C18" s="259">
        <v>77.916666666666671</v>
      </c>
      <c r="D18" s="259">
        <v>76.875</v>
      </c>
      <c r="E18" s="259">
        <v>75</v>
      </c>
      <c r="F18" s="259">
        <v>75</v>
      </c>
      <c r="G18" s="259">
        <v>73.333333333333329</v>
      </c>
      <c r="H18" s="259">
        <v>74.583333333333329</v>
      </c>
      <c r="I18" s="259">
        <v>73.75</v>
      </c>
      <c r="J18" s="259">
        <v>75.416666666666671</v>
      </c>
      <c r="K18" s="259">
        <v>75.416666666666671</v>
      </c>
      <c r="L18" s="259">
        <v>76.458333333333329</v>
      </c>
      <c r="M18" s="259">
        <v>78.125</v>
      </c>
      <c r="N18" s="259">
        <v>78.125</v>
      </c>
    </row>
    <row r="19" spans="1:14" ht="12.95" customHeight="1">
      <c r="A19" s="254"/>
      <c r="B19" s="253">
        <v>2019</v>
      </c>
      <c r="C19" s="259">
        <v>77.083333333333329</v>
      </c>
      <c r="D19" s="259">
        <v>77.083333333333329</v>
      </c>
      <c r="E19" s="259">
        <v>76.666666666666671</v>
      </c>
      <c r="F19" s="259">
        <v>77.083333333333329</v>
      </c>
      <c r="G19" s="259">
        <v>76.666666666666671</v>
      </c>
      <c r="H19" s="259">
        <v>75.416666666666671</v>
      </c>
      <c r="I19" s="259">
        <v>75</v>
      </c>
      <c r="J19" s="258">
        <v>72.916666666666671</v>
      </c>
      <c r="K19" s="258">
        <v>80</v>
      </c>
      <c r="L19" s="259">
        <v>95</v>
      </c>
      <c r="M19" s="259">
        <v>95</v>
      </c>
      <c r="N19" s="259">
        <v>95</v>
      </c>
    </row>
    <row r="20" spans="1:14" ht="12.95" customHeight="1">
      <c r="A20" s="254"/>
      <c r="B20" s="253">
        <v>2020</v>
      </c>
      <c r="C20" s="259">
        <v>95</v>
      </c>
      <c r="D20" s="260" t="s">
        <v>130</v>
      </c>
      <c r="E20" s="260" t="s">
        <v>130</v>
      </c>
      <c r="F20" s="260" t="s">
        <v>130</v>
      </c>
      <c r="G20" s="260" t="s">
        <v>130</v>
      </c>
      <c r="H20" s="260" t="s">
        <v>130</v>
      </c>
      <c r="I20" s="259">
        <v>110</v>
      </c>
      <c r="J20" s="258"/>
      <c r="K20" s="258"/>
      <c r="L20" s="259"/>
      <c r="M20" s="259"/>
      <c r="N20" s="259"/>
    </row>
    <row r="21" spans="1:14" ht="12.95" customHeight="1">
      <c r="A21" s="60" t="s">
        <v>61</v>
      </c>
      <c r="B21" s="61">
        <v>2018</v>
      </c>
      <c r="C21" s="81">
        <v>50.3125</v>
      </c>
      <c r="D21" s="81">
        <v>50.3125</v>
      </c>
      <c r="E21" s="81">
        <v>50.3125</v>
      </c>
      <c r="F21" s="83">
        <v>48.75</v>
      </c>
      <c r="G21" s="83">
        <v>48.75</v>
      </c>
      <c r="H21" s="83">
        <v>48.75</v>
      </c>
      <c r="I21" s="83">
        <v>48.75</v>
      </c>
      <c r="J21" s="83">
        <v>48.75</v>
      </c>
      <c r="K21" s="83">
        <v>48.75</v>
      </c>
      <c r="L21" s="83">
        <v>48.75</v>
      </c>
      <c r="M21" s="83">
        <v>48.75</v>
      </c>
      <c r="N21" s="83">
        <v>47.916666666666664</v>
      </c>
    </row>
    <row r="22" spans="1:14" ht="12.95" customHeight="1">
      <c r="A22" s="60"/>
      <c r="B22" s="61">
        <v>2019</v>
      </c>
      <c r="C22" s="83">
        <v>50.3125</v>
      </c>
      <c r="D22" s="83">
        <v>50.3125</v>
      </c>
      <c r="E22" s="83">
        <v>50.3125</v>
      </c>
      <c r="F22" s="83">
        <v>53.75</v>
      </c>
      <c r="G22" s="83">
        <v>54.6875</v>
      </c>
      <c r="H22" s="83">
        <v>50</v>
      </c>
      <c r="I22" s="83">
        <v>50</v>
      </c>
      <c r="J22" s="81">
        <v>50</v>
      </c>
      <c r="K22" s="81">
        <v>65</v>
      </c>
      <c r="L22" s="83">
        <v>70</v>
      </c>
      <c r="M22" s="83">
        <v>70</v>
      </c>
      <c r="N22" s="83">
        <v>72.5</v>
      </c>
    </row>
    <row r="23" spans="1:14" ht="12.95" customHeight="1">
      <c r="A23" s="60"/>
      <c r="B23" s="61">
        <v>2020</v>
      </c>
      <c r="C23" s="82">
        <v>70</v>
      </c>
      <c r="D23" s="82">
        <v>70</v>
      </c>
      <c r="E23" s="82">
        <v>70</v>
      </c>
      <c r="F23" s="82">
        <v>70</v>
      </c>
      <c r="G23" s="83">
        <v>60</v>
      </c>
      <c r="H23" s="83">
        <v>60</v>
      </c>
      <c r="I23" s="83">
        <v>60</v>
      </c>
      <c r="J23" s="81"/>
      <c r="K23" s="81"/>
      <c r="L23" s="83"/>
      <c r="M23" s="83"/>
      <c r="N23" s="83"/>
    </row>
    <row r="24" spans="1:14" ht="12.95" customHeight="1">
      <c r="A24" s="60" t="s">
        <v>53</v>
      </c>
      <c r="B24" s="61">
        <v>2018</v>
      </c>
      <c r="C24" s="81">
        <v>170</v>
      </c>
      <c r="D24" s="81">
        <v>170</v>
      </c>
      <c r="E24" s="81">
        <v>170</v>
      </c>
      <c r="F24" s="83">
        <v>170</v>
      </c>
      <c r="G24" s="83">
        <v>170</v>
      </c>
      <c r="H24" s="83">
        <v>170</v>
      </c>
      <c r="I24" s="83">
        <v>170</v>
      </c>
      <c r="J24" s="83">
        <v>170</v>
      </c>
      <c r="K24" s="83">
        <v>170</v>
      </c>
      <c r="L24" s="83">
        <v>170</v>
      </c>
      <c r="M24" s="83">
        <v>170</v>
      </c>
      <c r="N24" s="83">
        <v>170</v>
      </c>
    </row>
    <row r="25" spans="1:14" ht="12.95" customHeight="1">
      <c r="A25" s="60"/>
      <c r="B25" s="61">
        <v>2019</v>
      </c>
      <c r="C25" s="83">
        <v>118.75</v>
      </c>
      <c r="D25" s="83">
        <v>118.75</v>
      </c>
      <c r="E25" s="83">
        <v>118.75</v>
      </c>
      <c r="F25" s="83">
        <v>121.25</v>
      </c>
      <c r="G25" s="83">
        <v>121.25</v>
      </c>
      <c r="H25" s="83">
        <v>118.75</v>
      </c>
      <c r="I25" s="83">
        <v>118.75</v>
      </c>
      <c r="J25" s="81">
        <v>121.25</v>
      </c>
      <c r="K25" s="81">
        <v>125</v>
      </c>
      <c r="L25" s="83">
        <v>125</v>
      </c>
      <c r="M25" s="83">
        <v>125</v>
      </c>
      <c r="N25" s="83">
        <v>125</v>
      </c>
    </row>
    <row r="26" spans="1:14" ht="12.95" customHeight="1">
      <c r="A26" s="60"/>
      <c r="B26" s="61">
        <v>2020</v>
      </c>
      <c r="C26" s="83">
        <v>125</v>
      </c>
      <c r="D26" s="83">
        <v>125</v>
      </c>
      <c r="E26" s="83">
        <v>125</v>
      </c>
      <c r="F26" s="83">
        <v>125</v>
      </c>
      <c r="G26" s="83">
        <v>125</v>
      </c>
      <c r="H26" s="83">
        <v>125</v>
      </c>
      <c r="I26" s="83">
        <v>125</v>
      </c>
      <c r="J26" s="81"/>
      <c r="K26" s="81"/>
      <c r="L26" s="83"/>
      <c r="M26" s="83"/>
      <c r="N26" s="83"/>
    </row>
    <row r="27" spans="1:14" ht="12.95" customHeight="1">
      <c r="A27" s="60" t="s">
        <v>54</v>
      </c>
      <c r="B27" s="61">
        <v>2018</v>
      </c>
      <c r="C27" s="81">
        <v>132.5</v>
      </c>
      <c r="D27" s="81">
        <v>127.5</v>
      </c>
      <c r="E27" s="81">
        <v>135</v>
      </c>
      <c r="F27" s="83">
        <v>132.5</v>
      </c>
      <c r="G27" s="83">
        <v>125</v>
      </c>
      <c r="H27" s="83">
        <v>127.5</v>
      </c>
      <c r="I27" s="83">
        <v>107.5</v>
      </c>
      <c r="J27" s="83">
        <v>132.5</v>
      </c>
      <c r="K27" s="83">
        <v>112.5</v>
      </c>
      <c r="L27" s="83">
        <v>132.5</v>
      </c>
      <c r="M27" s="83">
        <v>132.5</v>
      </c>
      <c r="N27" s="83">
        <v>132.5</v>
      </c>
    </row>
    <row r="28" spans="1:14" ht="12.95" customHeight="1">
      <c r="A28" s="60"/>
      <c r="B28" s="61">
        <v>2019</v>
      </c>
      <c r="C28" s="83">
        <v>132.5</v>
      </c>
      <c r="D28" s="83">
        <v>132.5</v>
      </c>
      <c r="E28" s="83">
        <v>132.5</v>
      </c>
      <c r="F28" s="83">
        <v>132.5</v>
      </c>
      <c r="G28" s="83">
        <v>132.5</v>
      </c>
      <c r="H28" s="83">
        <v>127.5</v>
      </c>
      <c r="I28" s="83">
        <v>127.5</v>
      </c>
      <c r="J28" s="81">
        <v>132.5</v>
      </c>
      <c r="K28" s="81">
        <v>140</v>
      </c>
      <c r="L28" s="83">
        <v>140</v>
      </c>
      <c r="M28" s="83">
        <v>140</v>
      </c>
      <c r="N28" s="83">
        <v>115</v>
      </c>
    </row>
    <row r="29" spans="1:14" ht="12.95" customHeight="1">
      <c r="A29" s="73"/>
      <c r="B29" s="74">
        <v>2020</v>
      </c>
      <c r="C29" s="84">
        <v>135</v>
      </c>
      <c r="D29" s="84">
        <v>135</v>
      </c>
      <c r="E29" s="84">
        <v>135</v>
      </c>
      <c r="F29" s="84">
        <v>135</v>
      </c>
      <c r="G29" s="84">
        <v>135</v>
      </c>
      <c r="H29" s="84">
        <v>135</v>
      </c>
      <c r="I29" s="84">
        <v>135</v>
      </c>
      <c r="J29" s="85"/>
      <c r="K29" s="85"/>
      <c r="L29" s="84"/>
      <c r="M29" s="84"/>
      <c r="N29" s="84"/>
    </row>
    <row r="30" spans="1:14" ht="11.1" customHeight="1">
      <c r="A30" s="14" t="s">
        <v>58</v>
      </c>
      <c r="B30" s="3"/>
      <c r="C30" s="77"/>
      <c r="D30" s="77"/>
      <c r="E30" s="77"/>
      <c r="F30" s="77"/>
      <c r="G30" s="77"/>
      <c r="H30" s="78"/>
      <c r="I30" s="78"/>
      <c r="J30" s="78"/>
      <c r="K30" s="78"/>
      <c r="L30" s="78"/>
      <c r="M30" s="78"/>
      <c r="N30" s="78"/>
    </row>
    <row r="31" spans="1:14" ht="9" customHeight="1">
      <c r="A31" s="55" t="s">
        <v>59</v>
      </c>
      <c r="B31" s="55"/>
      <c r="C31" s="79"/>
      <c r="D31" s="79"/>
      <c r="E31" s="79"/>
      <c r="F31" s="79"/>
      <c r="G31" s="79"/>
      <c r="H31" s="80"/>
      <c r="I31" s="80"/>
      <c r="J31" s="80"/>
      <c r="K31" s="80"/>
      <c r="L31" s="80"/>
      <c r="M31" s="80"/>
      <c r="N31" s="80"/>
    </row>
    <row r="32" spans="1:14" ht="13.5">
      <c r="A32" s="39"/>
      <c r="B32" s="40"/>
      <c r="C32" s="15"/>
      <c r="D32" s="15"/>
      <c r="E32" s="15"/>
      <c r="F32" s="15"/>
      <c r="G32" s="15"/>
      <c r="H32" s="16"/>
      <c r="I32" s="16"/>
      <c r="J32" s="16"/>
      <c r="K32" s="16"/>
      <c r="L32" s="16"/>
      <c r="M32" s="16"/>
      <c r="N32" s="16"/>
    </row>
    <row r="33" spans="1:14">
      <c r="A33" s="17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96"/>
  <sheetViews>
    <sheetView showGridLines="0" zoomScaleNormal="100" zoomScaleSheetLayoutView="100" zoomScalePageLayoutView="130" workbookViewId="0">
      <selection activeCell="I8" sqref="I8"/>
    </sheetView>
  </sheetViews>
  <sheetFormatPr baseColWidth="10" defaultColWidth="10.85546875" defaultRowHeight="12.75"/>
  <cols>
    <col min="1" max="1" width="17.28515625" style="87" customWidth="1"/>
    <col min="2" max="7" width="7.7109375" style="87" customWidth="1"/>
    <col min="8" max="16384" width="10.85546875" style="87"/>
  </cols>
  <sheetData>
    <row r="1" spans="1:7" ht="15.95" customHeight="1">
      <c r="A1" s="157" t="s">
        <v>364</v>
      </c>
      <c r="B1" s="86"/>
      <c r="C1" s="86"/>
    </row>
    <row r="2" spans="1:7" ht="12" customHeight="1">
      <c r="A2" s="678" t="s">
        <v>387</v>
      </c>
      <c r="B2" s="86"/>
      <c r="C2" s="86"/>
    </row>
    <row r="3" spans="1:7" ht="3.95" customHeight="1">
      <c r="A3" s="88"/>
      <c r="B3" s="86"/>
      <c r="C3" s="86"/>
    </row>
    <row r="4" spans="1:7" ht="12" customHeight="1">
      <c r="A4" s="754" t="s">
        <v>8</v>
      </c>
      <c r="B4" s="756" t="s">
        <v>79</v>
      </c>
      <c r="C4" s="757"/>
      <c r="D4" s="758"/>
      <c r="E4" s="756" t="s">
        <v>88</v>
      </c>
      <c r="F4" s="757"/>
      <c r="G4" s="758"/>
    </row>
    <row r="5" spans="1:7" ht="12" customHeight="1">
      <c r="A5" s="755"/>
      <c r="B5" s="145" t="s">
        <v>12</v>
      </c>
      <c r="C5" s="145" t="s">
        <v>156</v>
      </c>
      <c r="D5" s="89" t="s">
        <v>42</v>
      </c>
      <c r="E5" s="145" t="s">
        <v>12</v>
      </c>
      <c r="F5" s="145" t="s">
        <v>156</v>
      </c>
      <c r="G5" s="89" t="s">
        <v>42</v>
      </c>
    </row>
    <row r="6" spans="1:7" ht="3.95" customHeight="1">
      <c r="A6" s="679"/>
      <c r="B6" s="680"/>
      <c r="C6" s="680"/>
      <c r="D6" s="679"/>
      <c r="E6" s="680"/>
      <c r="F6" s="680"/>
      <c r="G6" s="679"/>
    </row>
    <row r="7" spans="1:7" s="90" customFormat="1" ht="12" customHeight="1">
      <c r="A7" s="421" t="s">
        <v>102</v>
      </c>
      <c r="B7" s="168"/>
      <c r="C7" s="168"/>
      <c r="D7" s="134"/>
      <c r="E7" s="169"/>
      <c r="F7" s="92"/>
      <c r="G7" s="422"/>
    </row>
    <row r="8" spans="1:7" s="90" customFormat="1" ht="12" customHeight="1">
      <c r="A8" s="423" t="s">
        <v>103</v>
      </c>
      <c r="B8" s="503">
        <v>65</v>
      </c>
      <c r="C8" s="265">
        <v>55</v>
      </c>
      <c r="D8" s="425">
        <f t="shared" ref="D8:D16" si="0">((C8/B8)-    1)*100</f>
        <v>-15.384615384615385</v>
      </c>
      <c r="E8" s="504">
        <v>80</v>
      </c>
      <c r="F8" s="504">
        <v>95</v>
      </c>
      <c r="G8" s="425">
        <f t="shared" ref="G8:G16" si="1">((F8/E8)-    1)*100</f>
        <v>18.75</v>
      </c>
    </row>
    <row r="9" spans="1:7" s="90" customFormat="1" ht="12" customHeight="1">
      <c r="A9" s="423" t="s">
        <v>105</v>
      </c>
      <c r="B9" s="503">
        <v>62.5</v>
      </c>
      <c r="C9" s="265">
        <v>67.5</v>
      </c>
      <c r="D9" s="425">
        <f t="shared" si="0"/>
        <v>8.0000000000000071</v>
      </c>
      <c r="E9" s="504">
        <v>55</v>
      </c>
      <c r="F9" s="504">
        <v>75</v>
      </c>
      <c r="G9" s="425">
        <f t="shared" si="1"/>
        <v>36.363636363636353</v>
      </c>
    </row>
    <row r="10" spans="1:7" s="90" customFormat="1" ht="12" customHeight="1">
      <c r="A10" s="423" t="s">
        <v>106</v>
      </c>
      <c r="B10" s="503">
        <v>75</v>
      </c>
      <c r="C10" s="265">
        <v>75</v>
      </c>
      <c r="D10" s="425">
        <f t="shared" si="0"/>
        <v>0</v>
      </c>
      <c r="E10" s="505">
        <v>62.5</v>
      </c>
      <c r="F10" s="505">
        <v>62.5</v>
      </c>
      <c r="G10" s="425">
        <f t="shared" si="1"/>
        <v>0</v>
      </c>
    </row>
    <row r="11" spans="1:7" s="90" customFormat="1" ht="12" customHeight="1">
      <c r="A11" s="423" t="s">
        <v>107</v>
      </c>
      <c r="B11" s="264">
        <v>67.5</v>
      </c>
      <c r="C11" s="265">
        <v>70</v>
      </c>
      <c r="D11" s="425">
        <f t="shared" si="0"/>
        <v>3.7037037037036979</v>
      </c>
      <c r="E11" s="264">
        <v>105</v>
      </c>
      <c r="F11" s="504">
        <v>105</v>
      </c>
      <c r="G11" s="425">
        <f t="shared" si="1"/>
        <v>0</v>
      </c>
    </row>
    <row r="12" spans="1:7" s="90" customFormat="1" ht="12" customHeight="1">
      <c r="A12" s="423" t="s">
        <v>108</v>
      </c>
      <c r="B12" s="264">
        <v>69.5</v>
      </c>
      <c r="C12" s="265">
        <v>71.5</v>
      </c>
      <c r="D12" s="425">
        <f t="shared" si="0"/>
        <v>2.877697841726623</v>
      </c>
      <c r="E12" s="264">
        <v>100</v>
      </c>
      <c r="F12" s="504">
        <v>125</v>
      </c>
      <c r="G12" s="425">
        <f t="shared" si="1"/>
        <v>25</v>
      </c>
    </row>
    <row r="13" spans="1:7" s="90" customFormat="1" ht="12" customHeight="1">
      <c r="A13" s="423" t="s">
        <v>109</v>
      </c>
      <c r="B13" s="264">
        <v>65</v>
      </c>
      <c r="C13" s="265">
        <v>65</v>
      </c>
      <c r="D13" s="425">
        <f t="shared" si="0"/>
        <v>0</v>
      </c>
      <c r="E13" s="264">
        <v>105</v>
      </c>
      <c r="F13" s="504">
        <v>120</v>
      </c>
      <c r="G13" s="425">
        <f t="shared" si="1"/>
        <v>14.285714285714279</v>
      </c>
    </row>
    <row r="14" spans="1:7" s="90" customFormat="1" ht="12" customHeight="1">
      <c r="A14" s="423" t="s">
        <v>110</v>
      </c>
      <c r="B14" s="264">
        <v>80</v>
      </c>
      <c r="C14" s="265">
        <v>80</v>
      </c>
      <c r="D14" s="425">
        <f t="shared" si="0"/>
        <v>0</v>
      </c>
      <c r="E14" s="505">
        <v>57.5</v>
      </c>
      <c r="F14" s="505">
        <v>57.5</v>
      </c>
      <c r="G14" s="425">
        <f t="shared" si="1"/>
        <v>0</v>
      </c>
    </row>
    <row r="15" spans="1:7" s="90" customFormat="1" ht="12" customHeight="1">
      <c r="A15" s="423" t="s">
        <v>111</v>
      </c>
      <c r="B15" s="264">
        <v>65</v>
      </c>
      <c r="C15" s="265">
        <v>75</v>
      </c>
      <c r="D15" s="425">
        <f t="shared" si="0"/>
        <v>15.384615384615374</v>
      </c>
      <c r="E15" s="504">
        <v>45</v>
      </c>
      <c r="F15" s="504">
        <v>55</v>
      </c>
      <c r="G15" s="425">
        <f t="shared" si="1"/>
        <v>22.222222222222232</v>
      </c>
    </row>
    <row r="16" spans="1:7" s="90" customFormat="1" ht="12" customHeight="1">
      <c r="A16" s="423" t="s">
        <v>36</v>
      </c>
      <c r="B16" s="264">
        <v>125</v>
      </c>
      <c r="C16" s="265">
        <v>115</v>
      </c>
      <c r="D16" s="425">
        <f t="shared" si="0"/>
        <v>-7.9999999999999964</v>
      </c>
      <c r="E16" s="504">
        <v>70</v>
      </c>
      <c r="F16" s="504">
        <v>85</v>
      </c>
      <c r="G16" s="425">
        <f t="shared" si="1"/>
        <v>21.42857142857142</v>
      </c>
    </row>
    <row r="17" spans="1:7" s="90" customFormat="1" ht="12" customHeight="1">
      <c r="A17" s="426" t="s">
        <v>190</v>
      </c>
      <c r="B17" s="259"/>
      <c r="C17" s="259"/>
      <c r="D17" s="251"/>
      <c r="E17" s="251"/>
      <c r="F17" s="251"/>
      <c r="G17" s="425"/>
    </row>
    <row r="18" spans="1:7" s="90" customFormat="1" ht="12" customHeight="1">
      <c r="A18" s="427" t="s">
        <v>226</v>
      </c>
      <c r="B18" s="260">
        <v>65</v>
      </c>
      <c r="C18" s="260">
        <v>65</v>
      </c>
      <c r="D18" s="425">
        <f t="shared" ref="D18:D26" si="2">((C18/B18)-    1)*100</f>
        <v>0</v>
      </c>
      <c r="E18" s="506">
        <v>42.5</v>
      </c>
      <c r="F18" s="506">
        <v>40</v>
      </c>
      <c r="G18" s="425">
        <f>((F18/E18)-    1)*100</f>
        <v>-5.8823529411764719</v>
      </c>
    </row>
    <row r="19" spans="1:7" s="90" customFormat="1" ht="12" customHeight="1">
      <c r="A19" s="427" t="s">
        <v>217</v>
      </c>
      <c r="B19" s="260">
        <v>67.5</v>
      </c>
      <c r="C19" s="260">
        <v>67.5</v>
      </c>
      <c r="D19" s="425">
        <f t="shared" si="2"/>
        <v>0</v>
      </c>
      <c r="E19" s="507">
        <v>40</v>
      </c>
      <c r="F19" s="507">
        <v>35</v>
      </c>
      <c r="G19" s="425">
        <f>((F19/E19)-    1)*100</f>
        <v>-12.5</v>
      </c>
    </row>
    <row r="20" spans="1:7" s="90" customFormat="1" ht="12" customHeight="1">
      <c r="A20" s="427" t="s">
        <v>227</v>
      </c>
      <c r="B20" s="260">
        <v>57.5</v>
      </c>
      <c r="C20" s="260">
        <v>57.5</v>
      </c>
      <c r="D20" s="425">
        <f t="shared" si="2"/>
        <v>0</v>
      </c>
      <c r="E20" s="506">
        <v>32.5</v>
      </c>
      <c r="F20" s="507">
        <v>30</v>
      </c>
      <c r="G20" s="425">
        <f>((F20/E20)-    1)*100</f>
        <v>-7.6923076923076872</v>
      </c>
    </row>
    <row r="21" spans="1:7" s="90" customFormat="1" ht="12" customHeight="1">
      <c r="A21" s="427" t="s">
        <v>220</v>
      </c>
      <c r="B21" s="260">
        <v>47.5</v>
      </c>
      <c r="C21" s="260">
        <v>65</v>
      </c>
      <c r="D21" s="425">
        <f t="shared" si="2"/>
        <v>36.842105263157897</v>
      </c>
      <c r="E21" s="507">
        <v>35</v>
      </c>
      <c r="F21" s="507">
        <v>45</v>
      </c>
      <c r="G21" s="425">
        <f>((F21/E21)-    1)*100</f>
        <v>28.57142857142858</v>
      </c>
    </row>
    <row r="22" spans="1:7" s="90" customFormat="1" ht="12" customHeight="1">
      <c r="A22" s="427" t="s">
        <v>191</v>
      </c>
      <c r="B22" s="260">
        <v>47.75</v>
      </c>
      <c r="C22" s="260">
        <v>52.5</v>
      </c>
      <c r="D22" s="425">
        <f t="shared" si="2"/>
        <v>9.9476439790575846</v>
      </c>
      <c r="E22" s="507">
        <v>100</v>
      </c>
      <c r="F22" s="507">
        <v>100</v>
      </c>
      <c r="G22" s="425">
        <f t="shared" ref="G22:G27" si="3">((F22/E22)-    1)*100</f>
        <v>0</v>
      </c>
    </row>
    <row r="23" spans="1:7" s="90" customFormat="1" ht="12" customHeight="1">
      <c r="A23" s="427" t="s">
        <v>221</v>
      </c>
      <c r="B23" s="260">
        <v>47.75</v>
      </c>
      <c r="C23" s="260">
        <v>82.5</v>
      </c>
      <c r="D23" s="425">
        <f t="shared" si="2"/>
        <v>72.774869109947645</v>
      </c>
      <c r="E23" s="507">
        <v>100</v>
      </c>
      <c r="F23" s="507">
        <v>75</v>
      </c>
      <c r="G23" s="425">
        <f t="shared" si="3"/>
        <v>-25</v>
      </c>
    </row>
    <row r="24" spans="1:7" s="90" customFormat="1" ht="12" customHeight="1">
      <c r="A24" s="427" t="s">
        <v>223</v>
      </c>
      <c r="B24" s="260">
        <v>65</v>
      </c>
      <c r="C24" s="260">
        <v>65</v>
      </c>
      <c r="D24" s="425">
        <f t="shared" si="2"/>
        <v>0</v>
      </c>
      <c r="E24" s="506">
        <v>72.5</v>
      </c>
      <c r="F24" s="507">
        <v>70</v>
      </c>
      <c r="G24" s="425">
        <f t="shared" si="3"/>
        <v>-3.4482758620689613</v>
      </c>
    </row>
    <row r="25" spans="1:7" s="90" customFormat="1" ht="12" customHeight="1">
      <c r="A25" s="427" t="s">
        <v>224</v>
      </c>
      <c r="B25" s="260">
        <v>72.5</v>
      </c>
      <c r="C25" s="260">
        <v>64</v>
      </c>
      <c r="D25" s="425">
        <f t="shared" si="2"/>
        <v>-11.724137931034484</v>
      </c>
      <c r="E25" s="506">
        <v>47.5</v>
      </c>
      <c r="F25" s="507">
        <v>60</v>
      </c>
      <c r="G25" s="425">
        <f t="shared" si="3"/>
        <v>26.315789473684205</v>
      </c>
    </row>
    <row r="26" spans="1:7" s="90" customFormat="1" ht="12" customHeight="1">
      <c r="A26" s="427" t="s">
        <v>225</v>
      </c>
      <c r="B26" s="260">
        <v>77.5</v>
      </c>
      <c r="C26" s="260">
        <v>77.5</v>
      </c>
      <c r="D26" s="425">
        <f t="shared" si="2"/>
        <v>0</v>
      </c>
      <c r="E26" s="507">
        <v>55</v>
      </c>
      <c r="F26" s="507">
        <v>65</v>
      </c>
      <c r="G26" s="425">
        <f t="shared" si="3"/>
        <v>18.181818181818187</v>
      </c>
    </row>
    <row r="27" spans="1:7" s="90" customFormat="1" ht="12" customHeight="1">
      <c r="A27" s="427" t="s">
        <v>201</v>
      </c>
      <c r="B27" s="266">
        <v>47.75</v>
      </c>
      <c r="C27" s="260">
        <v>85.25</v>
      </c>
      <c r="D27" s="251" t="s">
        <v>139</v>
      </c>
      <c r="E27" s="507">
        <v>100</v>
      </c>
      <c r="F27" s="506">
        <v>82.5</v>
      </c>
      <c r="G27" s="425">
        <f t="shared" si="3"/>
        <v>-17.500000000000004</v>
      </c>
    </row>
    <row r="28" spans="1:7" s="90" customFormat="1" ht="12" customHeight="1">
      <c r="A28" s="426" t="s">
        <v>192</v>
      </c>
      <c r="B28" s="266"/>
      <c r="C28" s="266"/>
      <c r="D28" s="425"/>
      <c r="E28" s="266"/>
      <c r="F28" s="429"/>
      <c r="G28" s="425"/>
    </row>
    <row r="29" spans="1:7" s="90" customFormat="1" ht="12" customHeight="1">
      <c r="A29" s="427" t="s">
        <v>193</v>
      </c>
      <c r="B29" s="266">
        <v>75</v>
      </c>
      <c r="C29" s="266">
        <v>77.5</v>
      </c>
      <c r="D29" s="425">
        <f>((C29/B29)-          1)*100</f>
        <v>3.3333333333333437</v>
      </c>
      <c r="E29" s="266">
        <v>90</v>
      </c>
      <c r="F29" s="429">
        <v>85</v>
      </c>
      <c r="G29" s="425">
        <f>((F29/E29)-          1)*100</f>
        <v>-5.555555555555558</v>
      </c>
    </row>
    <row r="30" spans="1:7" s="90" customFormat="1" ht="12" customHeight="1">
      <c r="A30" s="427" t="s">
        <v>194</v>
      </c>
      <c r="B30" s="266">
        <v>130</v>
      </c>
      <c r="C30" s="266">
        <v>132.5</v>
      </c>
      <c r="D30" s="425">
        <f>((C30/B30)-          1)*100</f>
        <v>1.9230769230769162</v>
      </c>
      <c r="E30" s="266">
        <v>100</v>
      </c>
      <c r="F30" s="429">
        <v>100</v>
      </c>
      <c r="G30" s="425">
        <f>((F30/E30)-          1)*100</f>
        <v>0</v>
      </c>
    </row>
    <row r="31" spans="1:7" s="90" customFormat="1" ht="12" customHeight="1">
      <c r="A31" s="427" t="s">
        <v>195</v>
      </c>
      <c r="B31" s="266">
        <v>66</v>
      </c>
      <c r="C31" s="266">
        <v>66</v>
      </c>
      <c r="D31" s="425">
        <f>((C31/B31)-          1)*100</f>
        <v>0</v>
      </c>
      <c r="E31" s="266">
        <v>65</v>
      </c>
      <c r="F31" s="429">
        <v>65</v>
      </c>
      <c r="G31" s="425">
        <f>((F31/E31)-          1)*100</f>
        <v>0</v>
      </c>
    </row>
    <row r="32" spans="1:7" s="90" customFormat="1" ht="12" customHeight="1">
      <c r="A32" s="427" t="s">
        <v>196</v>
      </c>
      <c r="B32" s="266" t="s">
        <v>11</v>
      </c>
      <c r="C32" s="266" t="s">
        <v>11</v>
      </c>
      <c r="D32" s="251" t="s">
        <v>139</v>
      </c>
      <c r="E32" s="266">
        <v>95</v>
      </c>
      <c r="F32" s="429">
        <v>95</v>
      </c>
      <c r="G32" s="425">
        <f>((F32/E32)-          1)*100</f>
        <v>0</v>
      </c>
    </row>
    <row r="33" spans="1:7" s="90" customFormat="1" ht="12" customHeight="1">
      <c r="A33" s="427" t="s">
        <v>197</v>
      </c>
      <c r="B33" s="266">
        <v>97.5</v>
      </c>
      <c r="C33" s="266">
        <v>97.5</v>
      </c>
      <c r="D33" s="425">
        <f>((C33/B33)-          1)*100</f>
        <v>0</v>
      </c>
      <c r="E33" s="266">
        <v>90</v>
      </c>
      <c r="F33" s="429">
        <v>90</v>
      </c>
      <c r="G33" s="425">
        <f>((F33/E33)-          1)*100</f>
        <v>0</v>
      </c>
    </row>
    <row r="34" spans="1:7" s="90" customFormat="1" ht="12" customHeight="1">
      <c r="A34" s="427" t="s">
        <v>202</v>
      </c>
      <c r="B34" s="266">
        <v>90</v>
      </c>
      <c r="C34" s="266">
        <v>85</v>
      </c>
      <c r="D34" s="425">
        <f>((C34/B34)-          1)*100</f>
        <v>-5.555555555555558</v>
      </c>
      <c r="E34" s="429" t="s">
        <v>11</v>
      </c>
      <c r="F34" s="429" t="s">
        <v>11</v>
      </c>
      <c r="G34" s="251" t="s">
        <v>139</v>
      </c>
    </row>
    <row r="35" spans="1:7" s="90" customFormat="1" ht="12" customHeight="1">
      <c r="A35" s="427" t="s">
        <v>198</v>
      </c>
      <c r="B35" s="266">
        <v>87.5</v>
      </c>
      <c r="C35" s="266">
        <v>87.5</v>
      </c>
      <c r="D35" s="425">
        <f>((C35/B35)-          1)*100</f>
        <v>0</v>
      </c>
      <c r="E35" s="266" t="s">
        <v>11</v>
      </c>
      <c r="F35" s="429" t="s">
        <v>11</v>
      </c>
      <c r="G35" s="251" t="s">
        <v>139</v>
      </c>
    </row>
    <row r="36" spans="1:7" s="90" customFormat="1" ht="12" customHeight="1">
      <c r="A36" s="427" t="s">
        <v>199</v>
      </c>
      <c r="B36" s="266" t="s">
        <v>213</v>
      </c>
      <c r="C36" s="266" t="s">
        <v>11</v>
      </c>
      <c r="D36" s="251" t="s">
        <v>139</v>
      </c>
      <c r="E36" s="266">
        <v>90</v>
      </c>
      <c r="F36" s="429">
        <v>85</v>
      </c>
      <c r="G36" s="425">
        <f>((F36/E36)-          1)*100</f>
        <v>-5.555555555555558</v>
      </c>
    </row>
    <row r="37" spans="1:7" s="90" customFormat="1" ht="12" customHeight="1">
      <c r="A37" s="427" t="s">
        <v>200</v>
      </c>
      <c r="B37" s="266">
        <v>92.5</v>
      </c>
      <c r="C37" s="266">
        <v>92.5</v>
      </c>
      <c r="D37" s="425">
        <f>((C37/B37)-          1)*100</f>
        <v>0</v>
      </c>
      <c r="E37" s="266">
        <v>67.5</v>
      </c>
      <c r="F37" s="429">
        <v>67.5</v>
      </c>
      <c r="G37" s="425">
        <f>((F37/E37)-          1)*100</f>
        <v>0</v>
      </c>
    </row>
    <row r="38" spans="1:7" s="90" customFormat="1" ht="12" customHeight="1">
      <c r="A38" s="427" t="s">
        <v>214</v>
      </c>
      <c r="B38" s="266">
        <v>140</v>
      </c>
      <c r="C38" s="266">
        <v>140</v>
      </c>
      <c r="D38" s="425">
        <f>((C38/B38)-          1)*100</f>
        <v>0</v>
      </c>
      <c r="E38" s="266" t="s">
        <v>11</v>
      </c>
      <c r="F38" s="429" t="s">
        <v>11</v>
      </c>
      <c r="G38" s="251" t="s">
        <v>139</v>
      </c>
    </row>
    <row r="39" spans="1:7" s="90" customFormat="1" ht="12" customHeight="1">
      <c r="A39" s="427" t="s">
        <v>215</v>
      </c>
      <c r="B39" s="266">
        <v>95</v>
      </c>
      <c r="C39" s="266">
        <v>95</v>
      </c>
      <c r="D39" s="425">
        <f>((C39/B39)-          1)*100</f>
        <v>0</v>
      </c>
      <c r="E39" s="266">
        <v>70</v>
      </c>
      <c r="F39" s="429">
        <v>80</v>
      </c>
      <c r="G39" s="425">
        <f>((F39/E39)-          1)*100</f>
        <v>14.285714285714279</v>
      </c>
    </row>
    <row r="40" spans="1:7" ht="12" customHeight="1">
      <c r="A40" s="421" t="s">
        <v>168</v>
      </c>
      <c r="B40" s="265"/>
      <c r="C40" s="265"/>
      <c r="D40" s="425"/>
      <c r="E40" s="264"/>
      <c r="F40" s="430"/>
      <c r="G40" s="425"/>
    </row>
    <row r="41" spans="1:7" ht="12" customHeight="1">
      <c r="A41" s="423" t="s">
        <v>169</v>
      </c>
      <c r="B41" s="264">
        <v>150</v>
      </c>
      <c r="C41" s="264">
        <v>150</v>
      </c>
      <c r="D41" s="425">
        <f t="shared" ref="D41:D48" si="4">((C41/B41)-    1)*100</f>
        <v>0</v>
      </c>
      <c r="E41" s="264" t="s">
        <v>11</v>
      </c>
      <c r="F41" s="264" t="s">
        <v>11</v>
      </c>
      <c r="G41" s="251" t="s">
        <v>139</v>
      </c>
    </row>
    <row r="42" spans="1:7" ht="12" customHeight="1">
      <c r="A42" s="423" t="s">
        <v>170</v>
      </c>
      <c r="B42" s="264">
        <v>102.5</v>
      </c>
      <c r="C42" s="264">
        <v>112.5</v>
      </c>
      <c r="D42" s="425">
        <f t="shared" si="4"/>
        <v>9.7560975609756184</v>
      </c>
      <c r="E42" s="503">
        <v>110</v>
      </c>
      <c r="F42" s="265">
        <v>125</v>
      </c>
      <c r="G42" s="425">
        <f>((F42/E42)-    1)*100</f>
        <v>13.636363636363647</v>
      </c>
    </row>
    <row r="43" spans="1:7" ht="12" customHeight="1">
      <c r="A43" s="423" t="s">
        <v>171</v>
      </c>
      <c r="B43" s="264">
        <v>95</v>
      </c>
      <c r="C43" s="264">
        <v>110</v>
      </c>
      <c r="D43" s="425">
        <f t="shared" si="4"/>
        <v>15.789473684210531</v>
      </c>
      <c r="E43" s="503">
        <v>95</v>
      </c>
      <c r="F43" s="265">
        <v>106</v>
      </c>
      <c r="G43" s="425">
        <f>((F43/E43)-    1)*100</f>
        <v>11.578947368421044</v>
      </c>
    </row>
    <row r="44" spans="1:7" ht="12" customHeight="1">
      <c r="A44" s="423" t="s">
        <v>172</v>
      </c>
      <c r="B44" s="264">
        <v>107.5</v>
      </c>
      <c r="C44" s="264">
        <v>109</v>
      </c>
      <c r="D44" s="425">
        <f t="shared" si="4"/>
        <v>1.3953488372093092</v>
      </c>
      <c r="E44" s="503">
        <v>102.5</v>
      </c>
      <c r="F44" s="265">
        <v>105</v>
      </c>
      <c r="G44" s="425">
        <f>((F44/E44)-    1)*100</f>
        <v>2.4390243902439046</v>
      </c>
    </row>
    <row r="45" spans="1:7" ht="12" customHeight="1">
      <c r="A45" s="423" t="s">
        <v>173</v>
      </c>
      <c r="B45" s="264">
        <v>85</v>
      </c>
      <c r="C45" s="264">
        <v>85</v>
      </c>
      <c r="D45" s="425">
        <f t="shared" si="4"/>
        <v>0</v>
      </c>
      <c r="E45" s="264" t="s">
        <v>11</v>
      </c>
      <c r="F45" s="264" t="s">
        <v>11</v>
      </c>
      <c r="G45" s="251" t="s">
        <v>139</v>
      </c>
    </row>
    <row r="46" spans="1:7" ht="12" customHeight="1">
      <c r="A46" s="423" t="s">
        <v>174</v>
      </c>
      <c r="B46" s="264">
        <v>115</v>
      </c>
      <c r="C46" s="264">
        <v>115</v>
      </c>
      <c r="D46" s="425">
        <f t="shared" si="4"/>
        <v>0</v>
      </c>
      <c r="E46" s="264" t="s">
        <v>11</v>
      </c>
      <c r="F46" s="264" t="s">
        <v>11</v>
      </c>
      <c r="G46" s="251" t="s">
        <v>139</v>
      </c>
    </row>
    <row r="47" spans="1:7" ht="12" customHeight="1">
      <c r="A47" s="423" t="s">
        <v>175</v>
      </c>
      <c r="B47" s="264">
        <v>100</v>
      </c>
      <c r="C47" s="264">
        <v>95</v>
      </c>
      <c r="D47" s="425">
        <f t="shared" si="4"/>
        <v>-5.0000000000000044</v>
      </c>
      <c r="E47" s="264">
        <v>115</v>
      </c>
      <c r="F47" s="265">
        <v>120</v>
      </c>
      <c r="G47" s="425">
        <f>((F47/E47)-    1)*100</f>
        <v>4.3478260869565188</v>
      </c>
    </row>
    <row r="48" spans="1:7" ht="12" customHeight="1">
      <c r="A48" s="423" t="s">
        <v>176</v>
      </c>
      <c r="B48" s="264">
        <v>80</v>
      </c>
      <c r="C48" s="264">
        <v>90</v>
      </c>
      <c r="D48" s="425">
        <f t="shared" si="4"/>
        <v>12.5</v>
      </c>
      <c r="E48" s="264" t="s">
        <v>11</v>
      </c>
      <c r="F48" s="264" t="s">
        <v>11</v>
      </c>
      <c r="G48" s="251" t="s">
        <v>139</v>
      </c>
    </row>
    <row r="49" spans="1:7" ht="12" customHeight="1">
      <c r="A49" s="418"/>
      <c r="B49" s="419"/>
      <c r="C49" s="419"/>
      <c r="D49" s="419"/>
      <c r="E49" s="419"/>
      <c r="F49" s="419"/>
      <c r="G49" s="420" t="s">
        <v>5</v>
      </c>
    </row>
    <row r="50" spans="1:7" ht="12" customHeight="1">
      <c r="A50" s="427"/>
      <c r="B50" s="266"/>
      <c r="C50" s="266"/>
      <c r="D50" s="424"/>
      <c r="E50" s="266"/>
      <c r="F50" s="266"/>
      <c r="G50" s="425"/>
    </row>
    <row r="51" spans="1:7" ht="12" customHeight="1">
      <c r="A51" s="432" t="s">
        <v>365</v>
      </c>
      <c r="B51" s="266"/>
      <c r="C51" s="266"/>
      <c r="D51" s="424"/>
      <c r="E51" s="266"/>
      <c r="F51" s="266"/>
      <c r="G51" s="425"/>
    </row>
    <row r="52" spans="1:7" ht="12" customHeight="1">
      <c r="A52" s="754" t="s">
        <v>8</v>
      </c>
      <c r="B52" s="756" t="s">
        <v>79</v>
      </c>
      <c r="C52" s="757"/>
      <c r="D52" s="758"/>
      <c r="E52" s="756" t="s">
        <v>88</v>
      </c>
      <c r="F52" s="757"/>
      <c r="G52" s="758"/>
    </row>
    <row r="53" spans="1:7" ht="12" customHeight="1">
      <c r="A53" s="755"/>
      <c r="B53" s="145" t="s">
        <v>12</v>
      </c>
      <c r="C53" s="145" t="s">
        <v>156</v>
      </c>
      <c r="D53" s="89" t="s">
        <v>42</v>
      </c>
      <c r="E53" s="145" t="s">
        <v>12</v>
      </c>
      <c r="F53" s="145" t="s">
        <v>156</v>
      </c>
      <c r="G53" s="89" t="s">
        <v>42</v>
      </c>
    </row>
    <row r="54" spans="1:7" ht="3.95" customHeight="1">
      <c r="A54" s="427"/>
      <c r="B54" s="266"/>
      <c r="C54" s="266"/>
      <c r="D54" s="424"/>
      <c r="E54" s="266"/>
      <c r="F54" s="266"/>
      <c r="G54" s="425"/>
    </row>
    <row r="55" spans="1:7" ht="12" customHeight="1">
      <c r="A55" s="439" t="s">
        <v>390</v>
      </c>
      <c r="B55" s="259"/>
      <c r="C55" s="259"/>
      <c r="D55" s="440"/>
      <c r="E55" s="259"/>
      <c r="F55" s="259"/>
      <c r="G55" s="441"/>
    </row>
    <row r="56" spans="1:7" ht="12" customHeight="1">
      <c r="A56" s="443" t="s">
        <v>391</v>
      </c>
      <c r="B56" s="260">
        <v>110</v>
      </c>
      <c r="C56" s="260">
        <v>110</v>
      </c>
      <c r="D56" s="440">
        <f>((C56/B56)-          1)*100</f>
        <v>0</v>
      </c>
      <c r="E56" s="259">
        <v>115</v>
      </c>
      <c r="F56" s="259">
        <v>95</v>
      </c>
      <c r="G56" s="682">
        <f>((F56/E56)-          1)*100</f>
        <v>-17.391304347826086</v>
      </c>
    </row>
    <row r="57" spans="1:7" ht="12" customHeight="1">
      <c r="A57" s="443" t="s">
        <v>392</v>
      </c>
      <c r="B57" s="260">
        <v>115</v>
      </c>
      <c r="C57" s="260">
        <v>120</v>
      </c>
      <c r="D57" s="440">
        <f>((C57/B57)-          1)*100</f>
        <v>4.3478260869565188</v>
      </c>
      <c r="E57" s="259">
        <v>55</v>
      </c>
      <c r="F57" s="259">
        <v>55</v>
      </c>
      <c r="G57" s="682">
        <f>((F57/E57)-          1)*100</f>
        <v>0</v>
      </c>
    </row>
    <row r="58" spans="1:7" ht="12" customHeight="1">
      <c r="A58" s="443" t="s">
        <v>393</v>
      </c>
      <c r="B58" s="260">
        <v>130</v>
      </c>
      <c r="C58" s="260">
        <v>140</v>
      </c>
      <c r="D58" s="440">
        <f>((C58/B58)-          1)*100</f>
        <v>7.6923076923076872</v>
      </c>
      <c r="E58" s="259">
        <v>115</v>
      </c>
      <c r="F58" s="259">
        <v>140</v>
      </c>
      <c r="G58" s="682">
        <f>((F58/E58)-          1)*100</f>
        <v>21.739130434782616</v>
      </c>
    </row>
    <row r="59" spans="1:7" ht="12" customHeight="1">
      <c r="A59" s="443" t="s">
        <v>394</v>
      </c>
      <c r="B59" s="260">
        <v>57.5</v>
      </c>
      <c r="C59" s="260">
        <v>60</v>
      </c>
      <c r="D59" s="440">
        <f>((C59/B59)-          1)*100</f>
        <v>4.3478260869565188</v>
      </c>
      <c r="E59" s="259">
        <v>50</v>
      </c>
      <c r="F59" s="259">
        <v>52.5</v>
      </c>
      <c r="G59" s="682">
        <f>((F59/E59)-          1)*100</f>
        <v>5.0000000000000044</v>
      </c>
    </row>
    <row r="60" spans="1:7" ht="12" customHeight="1">
      <c r="A60" s="443" t="s">
        <v>395</v>
      </c>
      <c r="B60" s="260">
        <v>65</v>
      </c>
      <c r="C60" s="260">
        <v>65</v>
      </c>
      <c r="D60" s="442" t="s">
        <v>139</v>
      </c>
      <c r="E60" s="259">
        <v>75</v>
      </c>
      <c r="F60" s="259">
        <v>65</v>
      </c>
      <c r="G60" s="443" t="s">
        <v>139</v>
      </c>
    </row>
    <row r="61" spans="1:7" ht="12" customHeight="1">
      <c r="A61" s="443" t="s">
        <v>396</v>
      </c>
      <c r="B61" s="260">
        <v>55</v>
      </c>
      <c r="C61" s="260">
        <v>55</v>
      </c>
      <c r="D61" s="440">
        <f>((C61/B61)-          1)*100</f>
        <v>0</v>
      </c>
      <c r="E61" s="259">
        <v>60</v>
      </c>
      <c r="F61" s="259">
        <v>60</v>
      </c>
      <c r="G61" s="682">
        <f>((F61/E61)-          1)*100</f>
        <v>0</v>
      </c>
    </row>
    <row r="62" spans="1:7" ht="12" customHeight="1">
      <c r="A62" s="443" t="s">
        <v>397</v>
      </c>
      <c r="B62" s="260">
        <v>115</v>
      </c>
      <c r="C62" s="260">
        <v>115</v>
      </c>
      <c r="D62" s="440">
        <f>((C62/B62)-          1)*100</f>
        <v>0</v>
      </c>
      <c r="E62" s="259">
        <v>115</v>
      </c>
      <c r="F62" s="259">
        <v>100</v>
      </c>
      <c r="G62" s="682">
        <f>((F62/E62)-          1)*100</f>
        <v>-13.043478260869568</v>
      </c>
    </row>
    <row r="63" spans="1:7" ht="12" customHeight="1">
      <c r="A63" s="421" t="s">
        <v>73</v>
      </c>
      <c r="B63" s="265"/>
      <c r="C63" s="265"/>
      <c r="D63" s="425"/>
      <c r="E63" s="265"/>
      <c r="F63" s="265"/>
      <c r="G63" s="428"/>
    </row>
    <row r="64" spans="1:7" ht="12" customHeight="1">
      <c r="A64" s="423" t="s">
        <v>75</v>
      </c>
      <c r="B64" s="266" t="s">
        <v>213</v>
      </c>
      <c r="C64" s="265">
        <v>100</v>
      </c>
      <c r="D64" s="251" t="s">
        <v>139</v>
      </c>
      <c r="E64" s="266" t="s">
        <v>213</v>
      </c>
      <c r="F64" s="265">
        <v>52.5</v>
      </c>
      <c r="G64" s="681" t="s">
        <v>139</v>
      </c>
    </row>
    <row r="65" spans="1:7" ht="12" customHeight="1">
      <c r="A65" s="423" t="s">
        <v>137</v>
      </c>
      <c r="B65" s="266">
        <v>135</v>
      </c>
      <c r="C65" s="265">
        <v>145</v>
      </c>
      <c r="D65" s="425">
        <f>((C65/B65)-          1)*100</f>
        <v>7.4074074074074181</v>
      </c>
      <c r="E65" s="264">
        <v>45</v>
      </c>
      <c r="F65" s="265">
        <v>45</v>
      </c>
      <c r="G65" s="428">
        <f>((F65/E65)-          1)*100</f>
        <v>0</v>
      </c>
    </row>
    <row r="66" spans="1:7" ht="12" customHeight="1">
      <c r="A66" s="423" t="s">
        <v>61</v>
      </c>
      <c r="B66" s="266" t="s">
        <v>213</v>
      </c>
      <c r="C66" s="265">
        <v>140</v>
      </c>
      <c r="D66" s="92" t="s">
        <v>139</v>
      </c>
      <c r="E66" s="264">
        <v>47.5</v>
      </c>
      <c r="F66" s="265">
        <v>57.5</v>
      </c>
      <c r="G66" s="428">
        <f>((F66/E66)-          1)*100</f>
        <v>21.052631578947366</v>
      </c>
    </row>
    <row r="67" spans="1:7" ht="12" customHeight="1">
      <c r="A67" s="423" t="s">
        <v>76</v>
      </c>
      <c r="B67" s="266">
        <v>140</v>
      </c>
      <c r="C67" s="265">
        <v>144</v>
      </c>
      <c r="D67" s="425">
        <f>((C67/B67)-          1)*100</f>
        <v>2.857142857142847</v>
      </c>
      <c r="E67" s="264">
        <v>57.5</v>
      </c>
      <c r="F67" s="265">
        <v>60</v>
      </c>
      <c r="G67" s="428">
        <f>((F67/E67)-          1)*100</f>
        <v>4.3478260869565188</v>
      </c>
    </row>
    <row r="68" spans="1:7" ht="12" customHeight="1">
      <c r="A68" s="426" t="s">
        <v>216</v>
      </c>
      <c r="B68" s="266"/>
      <c r="C68" s="266"/>
      <c r="D68" s="425"/>
      <c r="E68" s="266"/>
      <c r="F68" s="266"/>
      <c r="G68" s="681"/>
    </row>
    <row r="69" spans="1:7" ht="12" customHeight="1">
      <c r="A69" s="427" t="s">
        <v>204</v>
      </c>
      <c r="B69" s="266">
        <v>115</v>
      </c>
      <c r="C69" s="266">
        <v>125</v>
      </c>
      <c r="D69" s="425">
        <f t="shared" ref="D69:D77" si="5">((C69/B69)-          1)*100</f>
        <v>8.6956521739130377</v>
      </c>
      <c r="E69" s="266" t="s">
        <v>11</v>
      </c>
      <c r="F69" s="266" t="s">
        <v>11</v>
      </c>
      <c r="G69" s="681" t="s">
        <v>139</v>
      </c>
    </row>
    <row r="70" spans="1:7" ht="12" customHeight="1">
      <c r="A70" s="427" t="s">
        <v>205</v>
      </c>
      <c r="B70" s="266">
        <v>125</v>
      </c>
      <c r="C70" s="266">
        <v>125</v>
      </c>
      <c r="D70" s="425">
        <f t="shared" si="5"/>
        <v>0</v>
      </c>
      <c r="E70" s="266" t="s">
        <v>11</v>
      </c>
      <c r="F70" s="266" t="s">
        <v>11</v>
      </c>
      <c r="G70" s="681" t="s">
        <v>139</v>
      </c>
    </row>
    <row r="71" spans="1:7" ht="12" customHeight="1">
      <c r="A71" s="427" t="s">
        <v>206</v>
      </c>
      <c r="B71" s="266">
        <v>125</v>
      </c>
      <c r="C71" s="266">
        <v>125</v>
      </c>
      <c r="D71" s="425">
        <f t="shared" si="5"/>
        <v>0</v>
      </c>
      <c r="E71" s="266" t="s">
        <v>11</v>
      </c>
      <c r="F71" s="266" t="s">
        <v>11</v>
      </c>
      <c r="G71" s="681" t="s">
        <v>139</v>
      </c>
    </row>
    <row r="72" spans="1:7" ht="12" customHeight="1">
      <c r="A72" s="427" t="s">
        <v>207</v>
      </c>
      <c r="B72" s="266">
        <v>125</v>
      </c>
      <c r="C72" s="266">
        <v>125</v>
      </c>
      <c r="D72" s="425">
        <f t="shared" si="5"/>
        <v>0</v>
      </c>
      <c r="E72" s="266" t="s">
        <v>11</v>
      </c>
      <c r="F72" s="266" t="s">
        <v>11</v>
      </c>
      <c r="G72" s="681" t="s">
        <v>139</v>
      </c>
    </row>
    <row r="73" spans="1:7" ht="12" customHeight="1">
      <c r="A73" s="427" t="s">
        <v>208</v>
      </c>
      <c r="B73" s="266">
        <v>120</v>
      </c>
      <c r="C73" s="266">
        <v>145</v>
      </c>
      <c r="D73" s="425">
        <f t="shared" si="5"/>
        <v>20.833333333333325</v>
      </c>
      <c r="E73" s="266" t="s">
        <v>11</v>
      </c>
      <c r="F73" s="266" t="s">
        <v>11</v>
      </c>
      <c r="G73" s="681" t="s">
        <v>139</v>
      </c>
    </row>
    <row r="74" spans="1:7" ht="12" customHeight="1">
      <c r="A74" s="427" t="s">
        <v>209</v>
      </c>
      <c r="B74" s="266">
        <v>155</v>
      </c>
      <c r="C74" s="266">
        <v>155</v>
      </c>
      <c r="D74" s="425">
        <f t="shared" si="5"/>
        <v>0</v>
      </c>
      <c r="E74" s="266" t="s">
        <v>11</v>
      </c>
      <c r="F74" s="266" t="s">
        <v>11</v>
      </c>
      <c r="G74" s="681" t="s">
        <v>139</v>
      </c>
    </row>
    <row r="75" spans="1:7" ht="12" customHeight="1">
      <c r="A75" s="427" t="s">
        <v>210</v>
      </c>
      <c r="B75" s="266">
        <v>135</v>
      </c>
      <c r="C75" s="266">
        <v>135</v>
      </c>
      <c r="D75" s="425">
        <f t="shared" si="5"/>
        <v>0</v>
      </c>
      <c r="E75" s="266" t="s">
        <v>11</v>
      </c>
      <c r="F75" s="266" t="s">
        <v>11</v>
      </c>
      <c r="G75" s="681" t="s">
        <v>139</v>
      </c>
    </row>
    <row r="76" spans="1:7" ht="12" customHeight="1">
      <c r="A76" s="427" t="s">
        <v>211</v>
      </c>
      <c r="B76" s="266">
        <v>135</v>
      </c>
      <c r="C76" s="266">
        <v>130</v>
      </c>
      <c r="D76" s="425">
        <f t="shared" si="5"/>
        <v>-3.703703703703709</v>
      </c>
      <c r="E76" s="266" t="s">
        <v>11</v>
      </c>
      <c r="F76" s="266" t="s">
        <v>11</v>
      </c>
      <c r="G76" s="681" t="s">
        <v>139</v>
      </c>
    </row>
    <row r="77" spans="1:7" ht="12" customHeight="1">
      <c r="A77" s="427" t="s">
        <v>212</v>
      </c>
      <c r="B77" s="266">
        <v>142.5</v>
      </c>
      <c r="C77" s="266">
        <v>142.5</v>
      </c>
      <c r="D77" s="425">
        <f t="shared" si="5"/>
        <v>0</v>
      </c>
      <c r="E77" s="266" t="s">
        <v>11</v>
      </c>
      <c r="F77" s="266" t="s">
        <v>11</v>
      </c>
      <c r="G77" s="681" t="s">
        <v>139</v>
      </c>
    </row>
    <row r="78" spans="1:7" ht="12" customHeight="1">
      <c r="A78" s="421" t="s">
        <v>68</v>
      </c>
      <c r="B78" s="265"/>
      <c r="C78" s="265"/>
      <c r="D78" s="425"/>
      <c r="E78" s="265"/>
      <c r="F78" s="265"/>
      <c r="G78" s="683"/>
    </row>
    <row r="79" spans="1:7" ht="12" customHeight="1">
      <c r="A79" s="423" t="s">
        <v>69</v>
      </c>
      <c r="B79" s="264">
        <v>62.5</v>
      </c>
      <c r="C79" s="265">
        <v>62.5</v>
      </c>
      <c r="D79" s="425">
        <f>((C79/B79)-          1)*100</f>
        <v>0</v>
      </c>
      <c r="E79" s="264">
        <v>72.5</v>
      </c>
      <c r="F79" s="264">
        <v>72.5</v>
      </c>
      <c r="G79" s="428">
        <f>((F79/E79)-          1)*100</f>
        <v>0</v>
      </c>
    </row>
    <row r="80" spans="1:7" ht="12" customHeight="1">
      <c r="A80" s="423" t="s">
        <v>70</v>
      </c>
      <c r="B80" s="264">
        <v>70</v>
      </c>
      <c r="C80" s="265">
        <v>54</v>
      </c>
      <c r="D80" s="425">
        <f>((C80/B80)-          1)*100</f>
        <v>-22.857142857142854</v>
      </c>
      <c r="E80" s="264" t="s">
        <v>127</v>
      </c>
      <c r="F80" s="265" t="s">
        <v>11</v>
      </c>
      <c r="G80" s="681" t="s">
        <v>139</v>
      </c>
    </row>
    <row r="81" spans="1:7" ht="12" customHeight="1">
      <c r="A81" s="423" t="s">
        <v>53</v>
      </c>
      <c r="B81" s="264">
        <v>65</v>
      </c>
      <c r="C81" s="265">
        <v>65</v>
      </c>
      <c r="D81" s="425">
        <f>((C81/B81)-          1)*100</f>
        <v>0</v>
      </c>
      <c r="E81" s="264" t="s">
        <v>127</v>
      </c>
      <c r="F81" s="265" t="s">
        <v>11</v>
      </c>
      <c r="G81" s="681" t="s">
        <v>139</v>
      </c>
    </row>
    <row r="82" spans="1:7" ht="12" customHeight="1">
      <c r="A82" s="423" t="s">
        <v>71</v>
      </c>
      <c r="B82" s="264">
        <v>75</v>
      </c>
      <c r="C82" s="265">
        <v>55</v>
      </c>
      <c r="D82" s="425">
        <f>((C82/B82)-          1)*100</f>
        <v>-26.666666666666671</v>
      </c>
      <c r="E82" s="264">
        <v>165</v>
      </c>
      <c r="F82" s="265">
        <v>170</v>
      </c>
      <c r="G82" s="428">
        <f>((F82/E82)-          1)*100</f>
        <v>3.0303030303030276</v>
      </c>
    </row>
    <row r="83" spans="1:7" ht="12" customHeight="1">
      <c r="A83" s="421" t="s">
        <v>72</v>
      </c>
      <c r="B83" s="264"/>
      <c r="C83" s="265"/>
      <c r="D83" s="425"/>
      <c r="E83" s="265"/>
      <c r="F83" s="265"/>
      <c r="G83" s="683"/>
    </row>
    <row r="84" spans="1:7" ht="12" customHeight="1">
      <c r="A84" s="431" t="s">
        <v>37</v>
      </c>
      <c r="B84" s="264" t="s">
        <v>127</v>
      </c>
      <c r="C84" s="265">
        <v>60</v>
      </c>
      <c r="D84" s="92" t="s">
        <v>139</v>
      </c>
      <c r="E84" s="264" t="s">
        <v>127</v>
      </c>
      <c r="F84" s="264" t="s">
        <v>127</v>
      </c>
      <c r="G84" s="681" t="s">
        <v>139</v>
      </c>
    </row>
    <row r="85" spans="1:7" ht="12" customHeight="1">
      <c r="A85" s="423" t="s">
        <v>54</v>
      </c>
      <c r="B85" s="264">
        <v>120</v>
      </c>
      <c r="C85" s="265">
        <v>130</v>
      </c>
      <c r="D85" s="425">
        <f>((C85/B85)-          1)*100</f>
        <v>8.333333333333325</v>
      </c>
      <c r="E85" s="264">
        <v>90</v>
      </c>
      <c r="F85" s="265">
        <v>75</v>
      </c>
      <c r="G85" s="428">
        <f>((F85/E85)-          1)*100</f>
        <v>-16.666666666666664</v>
      </c>
    </row>
    <row r="86" spans="1:7" ht="12" customHeight="1">
      <c r="A86" s="508" t="s">
        <v>38</v>
      </c>
      <c r="B86" s="509">
        <v>135</v>
      </c>
      <c r="C86" s="510">
        <v>130</v>
      </c>
      <c r="D86" s="511">
        <f>((C86/B86)-          1)*100</f>
        <v>-3.703703703703709</v>
      </c>
      <c r="E86" s="509">
        <v>165</v>
      </c>
      <c r="F86" s="509">
        <v>175</v>
      </c>
      <c r="G86" s="684">
        <f>((F86/E86)-          1)*100</f>
        <v>6.0606060606060552</v>
      </c>
    </row>
    <row r="87" spans="1:7" ht="9" customHeight="1">
      <c r="A87" s="93" t="s">
        <v>58</v>
      </c>
      <c r="B87" s="94"/>
      <c r="C87" s="94"/>
      <c r="D87" s="94"/>
      <c r="E87" s="94"/>
      <c r="F87" s="94"/>
      <c r="G87" s="94"/>
    </row>
    <row r="88" spans="1:7" ht="9" customHeight="1">
      <c r="A88" s="753" t="s">
        <v>6</v>
      </c>
      <c r="B88" s="753"/>
      <c r="C88" s="753"/>
      <c r="D88" s="753"/>
      <c r="E88" s="753"/>
      <c r="F88" s="753"/>
      <c r="G88" s="753"/>
    </row>
    <row r="89" spans="1:7" ht="12.95" customHeight="1"/>
    <row r="90" spans="1:7" ht="12.95" customHeight="1"/>
    <row r="91" spans="1:7" ht="12.95" customHeight="1"/>
    <row r="92" spans="1:7" ht="12.95" customHeight="1"/>
    <row r="93" spans="1:7" ht="9.75" customHeight="1"/>
    <row r="94" spans="1:7" ht="9.75" customHeight="1"/>
    <row r="95" spans="1:7" ht="9" customHeight="1"/>
    <row r="96" spans="1:7" ht="9" customHeight="1"/>
  </sheetData>
  <mergeCells count="7">
    <mergeCell ref="A88:G88"/>
    <mergeCell ref="A52:A53"/>
    <mergeCell ref="B52:D52"/>
    <mergeCell ref="E52:G52"/>
    <mergeCell ref="A4:A5"/>
    <mergeCell ref="B4:D4"/>
    <mergeCell ref="E4:G4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rowBreaks count="1" manualBreakCount="1">
    <brk id="50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I100"/>
  <sheetViews>
    <sheetView showGridLines="0" topLeftCell="A79" zoomScaleNormal="100" workbookViewId="0">
      <selection activeCell="A97" sqref="A97:A98"/>
    </sheetView>
  </sheetViews>
  <sheetFormatPr baseColWidth="10" defaultRowHeight="12.75"/>
  <cols>
    <col min="1" max="1" width="18" customWidth="1"/>
    <col min="2" max="2" width="11.85546875" customWidth="1"/>
    <col min="3" max="3" width="16.140625" customWidth="1"/>
    <col min="4" max="4" width="11.140625" style="225" customWidth="1"/>
    <col min="5" max="5" width="9.28515625" customWidth="1"/>
    <col min="6" max="6" width="7.42578125" customWidth="1"/>
    <col min="7" max="7" width="7" customWidth="1"/>
  </cols>
  <sheetData>
    <row r="1" spans="1:9" ht="15.95" customHeight="1">
      <c r="A1" s="364" t="s">
        <v>624</v>
      </c>
      <c r="B1" s="529"/>
      <c r="C1" s="529"/>
      <c r="D1" s="529"/>
      <c r="E1" s="529"/>
      <c r="F1" s="530"/>
      <c r="G1" s="366"/>
    </row>
    <row r="2" spans="1:9" ht="12" customHeight="1">
      <c r="A2" s="364" t="s">
        <v>420</v>
      </c>
      <c r="B2" s="531"/>
      <c r="C2" s="531"/>
      <c r="D2" s="531"/>
      <c r="E2" s="531"/>
      <c r="F2" s="532"/>
      <c r="G2" s="367"/>
    </row>
    <row r="3" spans="1:9" ht="3.95" customHeight="1">
      <c r="A3" s="364" t="s">
        <v>101</v>
      </c>
      <c r="B3" s="364"/>
      <c r="C3" s="364"/>
      <c r="D3" s="364"/>
      <c r="E3" s="364"/>
      <c r="F3" s="365"/>
      <c r="G3" s="366"/>
    </row>
    <row r="4" spans="1:9" ht="15.95" customHeight="1">
      <c r="A4" s="8" t="s">
        <v>622</v>
      </c>
      <c r="B4" s="8" t="s">
        <v>579</v>
      </c>
      <c r="C4" s="8" t="s">
        <v>239</v>
      </c>
      <c r="D4" s="8" t="s">
        <v>348</v>
      </c>
      <c r="E4" s="8" t="s">
        <v>240</v>
      </c>
      <c r="F4" s="368" t="s">
        <v>621</v>
      </c>
      <c r="G4" s="369" t="s">
        <v>623</v>
      </c>
    </row>
    <row r="5" spans="1:9" ht="12.95" customHeight="1">
      <c r="A5" s="759" t="s">
        <v>581</v>
      </c>
      <c r="B5" s="370" t="s">
        <v>241</v>
      </c>
      <c r="C5" s="371" t="s">
        <v>242</v>
      </c>
      <c r="D5" s="371" t="s">
        <v>243</v>
      </c>
      <c r="E5" s="371" t="s">
        <v>243</v>
      </c>
      <c r="F5" s="372">
        <v>5560</v>
      </c>
      <c r="G5" s="373">
        <v>3.45</v>
      </c>
    </row>
    <row r="6" spans="1:9" ht="12.95" customHeight="1">
      <c r="A6" s="760"/>
      <c r="B6" s="370" t="s">
        <v>244</v>
      </c>
      <c r="C6" s="371" t="s">
        <v>245</v>
      </c>
      <c r="D6" s="371" t="s">
        <v>243</v>
      </c>
      <c r="E6" s="371" t="s">
        <v>243</v>
      </c>
      <c r="F6" s="372">
        <v>5600</v>
      </c>
      <c r="G6" s="373">
        <v>6.5</v>
      </c>
    </row>
    <row r="7" spans="1:9" ht="12.95" customHeight="1">
      <c r="A7" s="761" t="s">
        <v>582</v>
      </c>
      <c r="B7" s="512" t="s">
        <v>246</v>
      </c>
      <c r="C7" s="512" t="s">
        <v>247</v>
      </c>
      <c r="D7" s="513" t="s">
        <v>248</v>
      </c>
      <c r="E7" s="513" t="s">
        <v>248</v>
      </c>
      <c r="F7" s="514">
        <v>1027</v>
      </c>
      <c r="G7" s="515">
        <v>12</v>
      </c>
    </row>
    <row r="8" spans="1:9" ht="12.95" customHeight="1">
      <c r="A8" s="762"/>
      <c r="B8" s="370" t="s">
        <v>249</v>
      </c>
      <c r="C8" s="371" t="s">
        <v>250</v>
      </c>
      <c r="D8" s="576" t="s">
        <v>248</v>
      </c>
      <c r="E8" s="576" t="s">
        <v>248</v>
      </c>
      <c r="F8" s="372">
        <v>594</v>
      </c>
      <c r="G8" s="373">
        <v>10</v>
      </c>
    </row>
    <row r="9" spans="1:9" ht="12.95" customHeight="1">
      <c r="A9" s="763"/>
      <c r="B9" s="516" t="s">
        <v>251</v>
      </c>
      <c r="C9" s="434" t="s">
        <v>252</v>
      </c>
      <c r="D9" s="377" t="s">
        <v>243</v>
      </c>
      <c r="E9" s="371" t="s">
        <v>253</v>
      </c>
      <c r="F9" s="372">
        <v>527</v>
      </c>
      <c r="G9" s="373">
        <v>5</v>
      </c>
    </row>
    <row r="10" spans="1:9" ht="12.95" customHeight="1">
      <c r="A10" s="761" t="s">
        <v>583</v>
      </c>
      <c r="B10" s="370" t="s">
        <v>241</v>
      </c>
      <c r="C10" s="370" t="s">
        <v>254</v>
      </c>
      <c r="D10" s="513" t="s">
        <v>248</v>
      </c>
      <c r="E10" s="513" t="s">
        <v>248</v>
      </c>
      <c r="F10" s="514">
        <v>1500</v>
      </c>
      <c r="G10" s="517">
        <v>5</v>
      </c>
    </row>
    <row r="11" spans="1:9" ht="12.95" customHeight="1">
      <c r="A11" s="767"/>
      <c r="B11" s="370" t="s">
        <v>249</v>
      </c>
      <c r="C11" s="370" t="s">
        <v>250</v>
      </c>
      <c r="D11" s="374" t="s">
        <v>248</v>
      </c>
      <c r="E11" s="374" t="s">
        <v>248</v>
      </c>
      <c r="F11" s="372">
        <v>910</v>
      </c>
      <c r="G11" s="375">
        <v>10</v>
      </c>
    </row>
    <row r="12" spans="1:9" ht="12.95" customHeight="1">
      <c r="A12" s="767"/>
      <c r="B12" s="370" t="s">
        <v>256</v>
      </c>
      <c r="C12" s="370" t="s">
        <v>257</v>
      </c>
      <c r="D12" s="374" t="s">
        <v>258</v>
      </c>
      <c r="E12" s="374" t="s">
        <v>258</v>
      </c>
      <c r="F12" s="372">
        <v>15</v>
      </c>
      <c r="G12" s="375">
        <v>10</v>
      </c>
    </row>
    <row r="13" spans="1:9" ht="12.95" customHeight="1">
      <c r="A13" s="767"/>
      <c r="B13" s="370" t="s">
        <v>256</v>
      </c>
      <c r="C13" s="370" t="s">
        <v>259</v>
      </c>
      <c r="D13" s="374" t="s">
        <v>260</v>
      </c>
      <c r="E13" s="374" t="s">
        <v>260</v>
      </c>
      <c r="F13" s="372">
        <v>180</v>
      </c>
      <c r="G13" s="375">
        <v>12</v>
      </c>
      <c r="I13" s="584"/>
    </row>
    <row r="14" spans="1:9" ht="12.95" customHeight="1">
      <c r="A14" s="763"/>
      <c r="B14" s="516" t="s">
        <v>251</v>
      </c>
      <c r="C14" s="516" t="s">
        <v>252</v>
      </c>
      <c r="D14" s="433" t="s">
        <v>260</v>
      </c>
      <c r="E14" s="433" t="s">
        <v>260</v>
      </c>
      <c r="F14" s="435">
        <v>1180</v>
      </c>
      <c r="G14" s="518">
        <v>5</v>
      </c>
    </row>
    <row r="15" spans="1:9" ht="12.95" customHeight="1">
      <c r="A15" s="764" t="s">
        <v>625</v>
      </c>
      <c r="B15" s="376" t="s">
        <v>241</v>
      </c>
      <c r="C15" s="376" t="s">
        <v>261</v>
      </c>
      <c r="D15" s="376" t="s">
        <v>243</v>
      </c>
      <c r="E15" s="377" t="s">
        <v>253</v>
      </c>
      <c r="F15" s="372">
        <v>1772</v>
      </c>
      <c r="G15" s="375">
        <v>6</v>
      </c>
    </row>
    <row r="16" spans="1:9" ht="12.95" customHeight="1">
      <c r="A16" s="765"/>
      <c r="B16" s="376" t="s">
        <v>262</v>
      </c>
      <c r="C16" s="376" t="s">
        <v>263</v>
      </c>
      <c r="D16" s="376" t="s">
        <v>243</v>
      </c>
      <c r="E16" s="377" t="s">
        <v>253</v>
      </c>
      <c r="F16" s="372">
        <v>1050</v>
      </c>
      <c r="G16" s="375">
        <v>6</v>
      </c>
    </row>
    <row r="17" spans="1:7" ht="12.95" customHeight="1">
      <c r="A17" s="765"/>
      <c r="B17" s="376" t="s">
        <v>262</v>
      </c>
      <c r="C17" s="376" t="s">
        <v>264</v>
      </c>
      <c r="D17" s="376" t="s">
        <v>243</v>
      </c>
      <c r="E17" s="377" t="s">
        <v>253</v>
      </c>
      <c r="F17" s="372">
        <v>2600</v>
      </c>
      <c r="G17" s="375">
        <v>6</v>
      </c>
    </row>
    <row r="18" spans="1:7" ht="12.95" customHeight="1">
      <c r="A18" s="765"/>
      <c r="B18" s="376" t="s">
        <v>262</v>
      </c>
      <c r="C18" s="376" t="s">
        <v>264</v>
      </c>
      <c r="D18" s="377" t="s">
        <v>243</v>
      </c>
      <c r="E18" s="377" t="s">
        <v>243</v>
      </c>
      <c r="F18" s="372">
        <v>800</v>
      </c>
      <c r="G18" s="375">
        <v>5</v>
      </c>
    </row>
    <row r="19" spans="1:7" ht="12.95" customHeight="1">
      <c r="A19" s="765"/>
      <c r="B19" s="376" t="s">
        <v>265</v>
      </c>
      <c r="C19" s="376" t="s">
        <v>266</v>
      </c>
      <c r="D19" s="377" t="s">
        <v>243</v>
      </c>
      <c r="E19" s="377" t="s">
        <v>243</v>
      </c>
      <c r="F19" s="372">
        <v>939</v>
      </c>
      <c r="G19" s="375">
        <v>8</v>
      </c>
    </row>
    <row r="20" spans="1:7" ht="12.95" customHeight="1">
      <c r="A20" s="765"/>
      <c r="B20" s="376" t="s">
        <v>265</v>
      </c>
      <c r="C20" s="377" t="s">
        <v>267</v>
      </c>
      <c r="D20" s="377" t="s">
        <v>243</v>
      </c>
      <c r="E20" s="377" t="s">
        <v>243</v>
      </c>
      <c r="F20" s="372">
        <v>1421</v>
      </c>
      <c r="G20" s="375">
        <v>8</v>
      </c>
    </row>
    <row r="21" spans="1:7" ht="12.95" customHeight="1">
      <c r="A21" s="765"/>
      <c r="B21" s="376" t="s">
        <v>268</v>
      </c>
      <c r="C21" s="376" t="s">
        <v>269</v>
      </c>
      <c r="D21" s="377" t="s">
        <v>243</v>
      </c>
      <c r="E21" s="377" t="s">
        <v>243</v>
      </c>
      <c r="F21" s="372">
        <v>53</v>
      </c>
      <c r="G21" s="375">
        <v>8</v>
      </c>
    </row>
    <row r="22" spans="1:7" ht="12.95" customHeight="1">
      <c r="A22" s="765"/>
      <c r="B22" s="376" t="s">
        <v>249</v>
      </c>
      <c r="C22" s="376" t="s">
        <v>250</v>
      </c>
      <c r="D22" s="377" t="s">
        <v>248</v>
      </c>
      <c r="E22" s="377" t="s">
        <v>248</v>
      </c>
      <c r="F22" s="372">
        <v>233</v>
      </c>
      <c r="G22" s="375">
        <v>12</v>
      </c>
    </row>
    <row r="23" spans="1:7" ht="12.95" customHeight="1">
      <c r="A23" s="765"/>
      <c r="B23" s="370" t="s">
        <v>255</v>
      </c>
      <c r="C23" s="376" t="s">
        <v>270</v>
      </c>
      <c r="D23" s="377" t="s">
        <v>243</v>
      </c>
      <c r="E23" s="377" t="s">
        <v>253</v>
      </c>
      <c r="F23" s="372">
        <v>450</v>
      </c>
      <c r="G23" s="375">
        <v>12</v>
      </c>
    </row>
    <row r="24" spans="1:7" ht="12.95" customHeight="1">
      <c r="A24" s="765"/>
      <c r="B24" s="376" t="s">
        <v>256</v>
      </c>
      <c r="C24" s="376" t="s">
        <v>271</v>
      </c>
      <c r="D24" s="377" t="s">
        <v>243</v>
      </c>
      <c r="E24" s="377" t="s">
        <v>243</v>
      </c>
      <c r="F24" s="372">
        <v>780</v>
      </c>
      <c r="G24" s="375">
        <v>34</v>
      </c>
    </row>
    <row r="25" spans="1:7" ht="12.95" customHeight="1">
      <c r="A25" s="765"/>
      <c r="B25" s="376" t="s">
        <v>256</v>
      </c>
      <c r="C25" s="376" t="s">
        <v>272</v>
      </c>
      <c r="D25" s="377" t="s">
        <v>243</v>
      </c>
      <c r="E25" s="377" t="s">
        <v>253</v>
      </c>
      <c r="F25" s="372">
        <v>328</v>
      </c>
      <c r="G25" s="375">
        <v>60</v>
      </c>
    </row>
    <row r="26" spans="1:7" ht="12.95" customHeight="1">
      <c r="A26" s="765"/>
      <c r="B26" s="376" t="s">
        <v>256</v>
      </c>
      <c r="C26" s="376" t="s">
        <v>273</v>
      </c>
      <c r="D26" s="377" t="s">
        <v>243</v>
      </c>
      <c r="E26" s="377" t="s">
        <v>258</v>
      </c>
      <c r="F26" s="372">
        <v>165</v>
      </c>
      <c r="G26" s="375">
        <v>25</v>
      </c>
    </row>
    <row r="27" spans="1:7" ht="12.95" customHeight="1">
      <c r="A27" s="766"/>
      <c r="B27" s="519" t="s">
        <v>274</v>
      </c>
      <c r="C27" s="376" t="s">
        <v>275</v>
      </c>
      <c r="D27" s="520" t="s">
        <v>243</v>
      </c>
      <c r="E27" s="520" t="s">
        <v>243</v>
      </c>
      <c r="F27" s="435">
        <v>9700</v>
      </c>
      <c r="G27" s="518">
        <v>5</v>
      </c>
    </row>
    <row r="28" spans="1:7" ht="12.95" customHeight="1">
      <c r="A28" s="761" t="s">
        <v>584</v>
      </c>
      <c r="B28" s="374" t="s">
        <v>276</v>
      </c>
      <c r="C28" s="521" t="s">
        <v>277</v>
      </c>
      <c r="D28" s="377" t="s">
        <v>243</v>
      </c>
      <c r="E28" s="374" t="s">
        <v>260</v>
      </c>
      <c r="F28" s="372">
        <v>506</v>
      </c>
      <c r="G28" s="378">
        <v>12</v>
      </c>
    </row>
    <row r="29" spans="1:7" ht="12.95" customHeight="1">
      <c r="A29" s="762"/>
      <c r="B29" s="374" t="s">
        <v>421</v>
      </c>
      <c r="C29" s="374" t="s">
        <v>422</v>
      </c>
      <c r="D29" s="377" t="s">
        <v>243</v>
      </c>
      <c r="E29" s="374" t="s">
        <v>253</v>
      </c>
      <c r="F29" s="372">
        <v>12750</v>
      </c>
      <c r="G29" s="378">
        <v>4.5</v>
      </c>
    </row>
    <row r="30" spans="1:7" ht="12.95" customHeight="1">
      <c r="A30" s="762"/>
      <c r="B30" s="374" t="s">
        <v>421</v>
      </c>
      <c r="C30" s="374" t="s">
        <v>423</v>
      </c>
      <c r="D30" s="377" t="s">
        <v>243</v>
      </c>
      <c r="E30" s="374" t="s">
        <v>253</v>
      </c>
      <c r="F30" s="372">
        <v>500</v>
      </c>
      <c r="G30" s="378">
        <v>4.5</v>
      </c>
    </row>
    <row r="31" spans="1:7" ht="12.95" customHeight="1">
      <c r="A31" s="762"/>
      <c r="B31" s="374" t="s">
        <v>421</v>
      </c>
      <c r="C31" s="374" t="s">
        <v>424</v>
      </c>
      <c r="D31" s="377" t="s">
        <v>243</v>
      </c>
      <c r="E31" s="374" t="s">
        <v>253</v>
      </c>
      <c r="F31" s="372">
        <v>500</v>
      </c>
      <c r="G31" s="378">
        <v>4.5</v>
      </c>
    </row>
    <row r="32" spans="1:7" ht="12.95" customHeight="1">
      <c r="A32" s="762"/>
      <c r="B32" s="374" t="s">
        <v>421</v>
      </c>
      <c r="C32" s="374" t="s">
        <v>425</v>
      </c>
      <c r="D32" s="377" t="s">
        <v>243</v>
      </c>
      <c r="E32" s="374" t="s">
        <v>253</v>
      </c>
      <c r="F32" s="372">
        <v>150</v>
      </c>
      <c r="G32" s="378">
        <v>4.5</v>
      </c>
    </row>
    <row r="33" spans="1:7" ht="12.95" customHeight="1">
      <c r="A33" s="762"/>
      <c r="B33" s="374" t="s">
        <v>421</v>
      </c>
      <c r="C33" s="374" t="s">
        <v>426</v>
      </c>
      <c r="D33" s="377" t="s">
        <v>243</v>
      </c>
      <c r="E33" s="374" t="s">
        <v>253</v>
      </c>
      <c r="F33" s="372">
        <v>400</v>
      </c>
      <c r="G33" s="378">
        <v>4.5</v>
      </c>
    </row>
    <row r="34" spans="1:7" ht="12.95" customHeight="1">
      <c r="A34" s="762"/>
      <c r="B34" s="374" t="s">
        <v>421</v>
      </c>
      <c r="C34" s="374" t="s">
        <v>427</v>
      </c>
      <c r="D34" s="377" t="s">
        <v>243</v>
      </c>
      <c r="E34" s="374" t="s">
        <v>253</v>
      </c>
      <c r="F34" s="372">
        <v>7600</v>
      </c>
      <c r="G34" s="378">
        <v>4.5</v>
      </c>
    </row>
    <row r="35" spans="1:7" ht="12.95" customHeight="1">
      <c r="A35" s="762"/>
      <c r="B35" s="374" t="s">
        <v>421</v>
      </c>
      <c r="C35" s="374" t="s">
        <v>428</v>
      </c>
      <c r="D35" s="377" t="s">
        <v>243</v>
      </c>
      <c r="E35" s="374" t="s">
        <v>253</v>
      </c>
      <c r="F35" s="372">
        <v>750</v>
      </c>
      <c r="G35" s="378">
        <v>4.5</v>
      </c>
    </row>
    <row r="36" spans="1:7" ht="12.95" customHeight="1">
      <c r="A36" s="763"/>
      <c r="B36" s="374" t="s">
        <v>251</v>
      </c>
      <c r="C36" s="433" t="s">
        <v>278</v>
      </c>
      <c r="D36" s="520" t="s">
        <v>243</v>
      </c>
      <c r="E36" s="374" t="s">
        <v>260</v>
      </c>
      <c r="F36" s="372">
        <v>2875</v>
      </c>
      <c r="G36" s="378">
        <v>6</v>
      </c>
    </row>
    <row r="37" spans="1:7" ht="15.95" customHeight="1">
      <c r="A37" s="484" t="s">
        <v>585</v>
      </c>
      <c r="B37" s="379" t="s">
        <v>279</v>
      </c>
      <c r="C37" s="374" t="s">
        <v>280</v>
      </c>
      <c r="D37" s="380" t="s">
        <v>243</v>
      </c>
      <c r="E37" s="380" t="s">
        <v>243</v>
      </c>
      <c r="F37" s="381">
        <v>1200</v>
      </c>
      <c r="G37" s="382">
        <v>7.2</v>
      </c>
    </row>
    <row r="38" spans="1:7" s="225" customFormat="1" ht="15.95" customHeight="1">
      <c r="A38" s="522" t="s">
        <v>586</v>
      </c>
      <c r="B38" s="374" t="s">
        <v>281</v>
      </c>
      <c r="C38" s="379" t="s">
        <v>282</v>
      </c>
      <c r="D38" s="377" t="s">
        <v>258</v>
      </c>
      <c r="E38" s="377" t="s">
        <v>258</v>
      </c>
      <c r="F38" s="381">
        <v>1610</v>
      </c>
      <c r="G38" s="382">
        <v>18.260000000000002</v>
      </c>
    </row>
    <row r="39" spans="1:7" ht="12.95" customHeight="1">
      <c r="A39" s="761" t="s">
        <v>587</v>
      </c>
      <c r="B39" s="512" t="s">
        <v>246</v>
      </c>
      <c r="C39" s="512" t="s">
        <v>247</v>
      </c>
      <c r="D39" s="513" t="s">
        <v>248</v>
      </c>
      <c r="E39" s="513" t="s">
        <v>248</v>
      </c>
      <c r="F39" s="514">
        <v>267</v>
      </c>
      <c r="G39" s="515">
        <v>15</v>
      </c>
    </row>
    <row r="40" spans="1:7" ht="12.95" customHeight="1">
      <c r="A40" s="767"/>
      <c r="B40" s="687" t="s">
        <v>241</v>
      </c>
      <c r="C40" s="687" t="s">
        <v>283</v>
      </c>
      <c r="D40" s="559" t="s">
        <v>243</v>
      </c>
      <c r="E40" s="576" t="s">
        <v>243</v>
      </c>
      <c r="F40" s="688">
        <v>3753</v>
      </c>
      <c r="G40" s="689">
        <v>4.5</v>
      </c>
    </row>
    <row r="41" spans="1:7" ht="12.95" customHeight="1">
      <c r="A41" s="767"/>
      <c r="B41" s="687" t="s">
        <v>241</v>
      </c>
      <c r="C41" s="687" t="s">
        <v>283</v>
      </c>
      <c r="D41" s="559" t="s">
        <v>243</v>
      </c>
      <c r="E41" s="576" t="s">
        <v>253</v>
      </c>
      <c r="F41" s="688">
        <v>577</v>
      </c>
      <c r="G41" s="689">
        <v>4.5</v>
      </c>
    </row>
    <row r="42" spans="1:7" ht="12.95" customHeight="1">
      <c r="A42" s="767"/>
      <c r="B42" s="687" t="s">
        <v>241</v>
      </c>
      <c r="C42" s="687" t="s">
        <v>283</v>
      </c>
      <c r="D42" s="559" t="s">
        <v>243</v>
      </c>
      <c r="E42" s="576" t="s">
        <v>253</v>
      </c>
      <c r="F42" s="688">
        <v>1220</v>
      </c>
      <c r="G42" s="689">
        <v>4.5</v>
      </c>
    </row>
    <row r="43" spans="1:7" ht="12.95" customHeight="1">
      <c r="A43" s="767"/>
      <c r="B43" s="687" t="s">
        <v>284</v>
      </c>
      <c r="C43" s="687" t="s">
        <v>354</v>
      </c>
      <c r="D43" s="559" t="s">
        <v>243</v>
      </c>
      <c r="E43" s="576" t="s">
        <v>253</v>
      </c>
      <c r="F43" s="688">
        <v>964</v>
      </c>
      <c r="G43" s="689">
        <v>12</v>
      </c>
    </row>
    <row r="44" spans="1:7" ht="12.95" customHeight="1">
      <c r="A44" s="767"/>
      <c r="B44" s="687" t="s">
        <v>285</v>
      </c>
      <c r="C44" s="687" t="s">
        <v>286</v>
      </c>
      <c r="D44" s="559" t="s">
        <v>243</v>
      </c>
      <c r="E44" s="576" t="s">
        <v>260</v>
      </c>
      <c r="F44" s="688">
        <v>699</v>
      </c>
      <c r="G44" s="689">
        <v>11</v>
      </c>
    </row>
    <row r="45" spans="1:7" ht="12.95" customHeight="1">
      <c r="A45" s="763"/>
      <c r="B45" s="433" t="s">
        <v>285</v>
      </c>
      <c r="C45" s="433" t="s">
        <v>286</v>
      </c>
      <c r="D45" s="520" t="s">
        <v>243</v>
      </c>
      <c r="E45" s="434" t="s">
        <v>253</v>
      </c>
      <c r="F45" s="435">
        <v>1076</v>
      </c>
      <c r="G45" s="523">
        <v>12</v>
      </c>
    </row>
    <row r="46" spans="1:7" ht="12" customHeight="1">
      <c r="A46" s="685"/>
      <c r="B46" s="384"/>
      <c r="C46" s="577"/>
      <c r="D46" s="577"/>
      <c r="E46" s="384"/>
      <c r="F46" s="686"/>
      <c r="G46" s="383" t="s">
        <v>5</v>
      </c>
    </row>
    <row r="47" spans="1:7" ht="12" customHeight="1">
      <c r="A47" s="385"/>
      <c r="B47" s="384"/>
      <c r="C47" s="384"/>
      <c r="D47" s="574"/>
      <c r="E47" s="384"/>
      <c r="F47" s="388"/>
      <c r="G47" s="383"/>
    </row>
    <row r="48" spans="1:7" ht="12" customHeight="1">
      <c r="A48" s="771" t="s">
        <v>355</v>
      </c>
      <c r="B48" s="771"/>
      <c r="C48" s="771"/>
      <c r="D48" s="771"/>
      <c r="E48" s="771"/>
      <c r="F48" s="771"/>
      <c r="G48" s="771"/>
    </row>
    <row r="49" spans="1:8" ht="15.95" customHeight="1">
      <c r="A49" s="8" t="s">
        <v>622</v>
      </c>
      <c r="B49" s="8" t="s">
        <v>579</v>
      </c>
      <c r="C49" s="8" t="s">
        <v>239</v>
      </c>
      <c r="D49" s="8" t="s">
        <v>348</v>
      </c>
      <c r="E49" s="8" t="s">
        <v>240</v>
      </c>
      <c r="F49" s="368" t="s">
        <v>621</v>
      </c>
      <c r="G49" s="369" t="s">
        <v>623</v>
      </c>
      <c r="H49" s="225"/>
    </row>
    <row r="50" spans="1:8" s="225" customFormat="1" ht="3.95" customHeight="1">
      <c r="A50" s="690"/>
      <c r="B50" s="690"/>
      <c r="C50" s="690"/>
      <c r="D50" s="690"/>
      <c r="E50" s="690"/>
      <c r="F50" s="691"/>
      <c r="G50" s="692"/>
    </row>
    <row r="51" spans="1:8" s="225" customFormat="1" ht="12.95" customHeight="1">
      <c r="A51" s="773" t="s">
        <v>588</v>
      </c>
      <c r="B51" s="577" t="s">
        <v>287</v>
      </c>
      <c r="C51" s="577" t="s">
        <v>288</v>
      </c>
      <c r="D51" s="559" t="s">
        <v>243</v>
      </c>
      <c r="E51" s="577" t="s">
        <v>260</v>
      </c>
      <c r="F51" s="372">
        <v>3139</v>
      </c>
      <c r="G51" s="383">
        <v>10.47</v>
      </c>
    </row>
    <row r="52" spans="1:8" s="225" customFormat="1" ht="12.95" customHeight="1">
      <c r="A52" s="765"/>
      <c r="B52" s="590" t="s">
        <v>287</v>
      </c>
      <c r="C52" s="590" t="s">
        <v>289</v>
      </c>
      <c r="D52" s="377" t="s">
        <v>243</v>
      </c>
      <c r="E52" s="590" t="s">
        <v>260</v>
      </c>
      <c r="F52" s="372">
        <v>6388</v>
      </c>
      <c r="G52" s="383">
        <v>10.47</v>
      </c>
    </row>
    <row r="53" spans="1:8" s="225" customFormat="1" ht="12.95" customHeight="1">
      <c r="A53" s="765"/>
      <c r="B53" s="590" t="s">
        <v>287</v>
      </c>
      <c r="C53" s="590" t="s">
        <v>290</v>
      </c>
      <c r="D53" s="377" t="s">
        <v>243</v>
      </c>
      <c r="E53" s="590" t="s">
        <v>260</v>
      </c>
      <c r="F53" s="372">
        <v>8714</v>
      </c>
      <c r="G53" s="383">
        <v>10.47</v>
      </c>
    </row>
    <row r="54" spans="1:8" s="225" customFormat="1" ht="12.95" customHeight="1">
      <c r="A54" s="765"/>
      <c r="B54" s="590" t="s">
        <v>287</v>
      </c>
      <c r="C54" s="590" t="s">
        <v>291</v>
      </c>
      <c r="D54" s="377" t="s">
        <v>243</v>
      </c>
      <c r="E54" s="590" t="s">
        <v>260</v>
      </c>
      <c r="F54" s="372">
        <v>11370</v>
      </c>
      <c r="G54" s="383">
        <v>10.47</v>
      </c>
    </row>
    <row r="55" spans="1:8" s="225" customFormat="1" ht="12.95" customHeight="1">
      <c r="A55" s="765"/>
      <c r="B55" s="590" t="s">
        <v>265</v>
      </c>
      <c r="C55" s="590" t="s">
        <v>292</v>
      </c>
      <c r="D55" s="377" t="s">
        <v>243</v>
      </c>
      <c r="E55" s="590" t="s">
        <v>253</v>
      </c>
      <c r="F55" s="372">
        <v>450</v>
      </c>
      <c r="G55" s="383">
        <v>15</v>
      </c>
    </row>
    <row r="56" spans="1:8" s="225" customFormat="1" ht="12.95" customHeight="1">
      <c r="A56" s="765"/>
      <c r="B56" s="590" t="s">
        <v>293</v>
      </c>
      <c r="C56" s="590" t="s">
        <v>294</v>
      </c>
      <c r="D56" s="377" t="s">
        <v>243</v>
      </c>
      <c r="E56" s="590" t="s">
        <v>253</v>
      </c>
      <c r="F56" s="372">
        <v>50</v>
      </c>
      <c r="G56" s="383">
        <v>15</v>
      </c>
    </row>
    <row r="57" spans="1:8" s="225" customFormat="1" ht="12.95" customHeight="1">
      <c r="A57" s="765"/>
      <c r="B57" s="590" t="s">
        <v>293</v>
      </c>
      <c r="C57" s="590" t="s">
        <v>294</v>
      </c>
      <c r="D57" s="377" t="s">
        <v>243</v>
      </c>
      <c r="E57" s="590" t="s">
        <v>243</v>
      </c>
      <c r="F57" s="372">
        <v>1438</v>
      </c>
      <c r="G57" s="383">
        <v>7</v>
      </c>
    </row>
    <row r="58" spans="1:8" s="225" customFormat="1" ht="12.95" customHeight="1">
      <c r="A58" s="765"/>
      <c r="B58" s="590" t="s">
        <v>295</v>
      </c>
      <c r="C58" s="590" t="s">
        <v>280</v>
      </c>
      <c r="D58" s="377" t="s">
        <v>243</v>
      </c>
      <c r="E58" s="590" t="s">
        <v>253</v>
      </c>
      <c r="F58" s="372">
        <v>335</v>
      </c>
      <c r="G58" s="383">
        <v>12</v>
      </c>
    </row>
    <row r="59" spans="1:8" s="225" customFormat="1" ht="12.95" customHeight="1">
      <c r="A59" s="765"/>
      <c r="B59" s="590" t="s">
        <v>295</v>
      </c>
      <c r="C59" s="590" t="s">
        <v>280</v>
      </c>
      <c r="D59" s="377" t="s">
        <v>243</v>
      </c>
      <c r="E59" s="590" t="s">
        <v>243</v>
      </c>
      <c r="F59" s="372">
        <v>2493</v>
      </c>
      <c r="G59" s="383">
        <v>6.4</v>
      </c>
    </row>
    <row r="60" spans="1:8" s="225" customFormat="1" ht="12.95" customHeight="1">
      <c r="A60" s="765"/>
      <c r="B60" s="590" t="s">
        <v>295</v>
      </c>
      <c r="C60" s="590" t="s">
        <v>280</v>
      </c>
      <c r="D60" s="377" t="s">
        <v>243</v>
      </c>
      <c r="E60" s="590" t="s">
        <v>260</v>
      </c>
      <c r="F60" s="372">
        <v>1211</v>
      </c>
      <c r="G60" s="383">
        <v>8</v>
      </c>
    </row>
    <row r="61" spans="1:8" s="225" customFormat="1" ht="12.95" customHeight="1">
      <c r="A61" s="765"/>
      <c r="B61" s="590" t="s">
        <v>295</v>
      </c>
      <c r="C61" s="590" t="s">
        <v>282</v>
      </c>
      <c r="D61" s="377" t="s">
        <v>243</v>
      </c>
      <c r="E61" s="590" t="s">
        <v>258</v>
      </c>
      <c r="F61" s="372">
        <v>11232</v>
      </c>
      <c r="G61" s="383">
        <v>16.670000000000002</v>
      </c>
    </row>
    <row r="62" spans="1:8" s="225" customFormat="1" ht="12.95" customHeight="1">
      <c r="A62" s="765"/>
      <c r="B62" s="590" t="s">
        <v>295</v>
      </c>
      <c r="C62" s="590" t="s">
        <v>296</v>
      </c>
      <c r="D62" s="377" t="s">
        <v>243</v>
      </c>
      <c r="E62" s="371" t="s">
        <v>253</v>
      </c>
      <c r="F62" s="372">
        <v>1944</v>
      </c>
      <c r="G62" s="383">
        <v>12</v>
      </c>
    </row>
    <row r="63" spans="1:8" s="225" customFormat="1" ht="12.95" customHeight="1">
      <c r="A63" s="765"/>
      <c r="B63" s="590" t="s">
        <v>295</v>
      </c>
      <c r="C63" s="590" t="s">
        <v>296</v>
      </c>
      <c r="D63" s="377" t="s">
        <v>243</v>
      </c>
      <c r="E63" s="371" t="s">
        <v>260</v>
      </c>
      <c r="F63" s="372">
        <v>917</v>
      </c>
      <c r="G63" s="383">
        <v>8</v>
      </c>
    </row>
    <row r="64" spans="1:8" s="225" customFormat="1" ht="12.95" customHeight="1">
      <c r="A64" s="766"/>
      <c r="B64" s="590" t="s">
        <v>295</v>
      </c>
      <c r="C64" s="590" t="s">
        <v>296</v>
      </c>
      <c r="D64" s="377" t="s">
        <v>243</v>
      </c>
      <c r="E64" s="371" t="s">
        <v>243</v>
      </c>
      <c r="F64" s="372">
        <v>5225</v>
      </c>
      <c r="G64" s="383">
        <v>6.4</v>
      </c>
    </row>
    <row r="65" spans="1:7" s="225" customFormat="1" ht="12.95" customHeight="1">
      <c r="A65" s="761" t="s">
        <v>589</v>
      </c>
      <c r="B65" s="521" t="s">
        <v>287</v>
      </c>
      <c r="C65" s="521" t="s">
        <v>297</v>
      </c>
      <c r="D65" s="513" t="s">
        <v>243</v>
      </c>
      <c r="E65" s="513" t="s">
        <v>243</v>
      </c>
      <c r="F65" s="514">
        <v>1992</v>
      </c>
      <c r="G65" s="524">
        <v>4</v>
      </c>
    </row>
    <row r="66" spans="1:7" s="225" customFormat="1" ht="12.95" customHeight="1">
      <c r="A66" s="763"/>
      <c r="B66" s="433" t="s">
        <v>295</v>
      </c>
      <c r="C66" s="374" t="s">
        <v>298</v>
      </c>
      <c r="D66" s="434" t="s">
        <v>243</v>
      </c>
      <c r="E66" s="434" t="s">
        <v>243</v>
      </c>
      <c r="F66" s="527">
        <v>3476</v>
      </c>
      <c r="G66" s="436">
        <v>5</v>
      </c>
    </row>
    <row r="67" spans="1:7" s="225" customFormat="1" ht="15.95" customHeight="1">
      <c r="A67" s="385" t="s">
        <v>429</v>
      </c>
      <c r="B67" s="386" t="s">
        <v>295</v>
      </c>
      <c r="C67" s="589" t="s">
        <v>296</v>
      </c>
      <c r="D67" s="386" t="s">
        <v>248</v>
      </c>
      <c r="E67" s="386" t="s">
        <v>248</v>
      </c>
      <c r="F67" s="372">
        <v>2875</v>
      </c>
      <c r="G67" s="387">
        <v>5</v>
      </c>
    </row>
    <row r="68" spans="1:7" ht="12.95" customHeight="1">
      <c r="A68" s="759" t="s">
        <v>590</v>
      </c>
      <c r="B68" s="512" t="s">
        <v>241</v>
      </c>
      <c r="C68" s="512" t="s">
        <v>299</v>
      </c>
      <c r="D68" s="370" t="s">
        <v>243</v>
      </c>
      <c r="E68" s="513" t="s">
        <v>253</v>
      </c>
      <c r="F68" s="526">
        <v>85</v>
      </c>
      <c r="G68" s="383">
        <v>6</v>
      </c>
    </row>
    <row r="69" spans="1:7" ht="12.95" customHeight="1">
      <c r="A69" s="772"/>
      <c r="B69" s="370" t="s">
        <v>241</v>
      </c>
      <c r="C69" s="370" t="s">
        <v>299</v>
      </c>
      <c r="D69" s="370" t="s">
        <v>243</v>
      </c>
      <c r="E69" s="371" t="s">
        <v>243</v>
      </c>
      <c r="F69" s="389">
        <v>8217</v>
      </c>
      <c r="G69" s="373">
        <v>4</v>
      </c>
    </row>
    <row r="70" spans="1:7" ht="12.95" customHeight="1">
      <c r="A70" s="772"/>
      <c r="B70" s="370" t="s">
        <v>241</v>
      </c>
      <c r="C70" s="370" t="s">
        <v>300</v>
      </c>
      <c r="D70" s="370" t="s">
        <v>243</v>
      </c>
      <c r="E70" s="371" t="s">
        <v>253</v>
      </c>
      <c r="F70" s="389">
        <v>520</v>
      </c>
      <c r="G70" s="373">
        <v>6</v>
      </c>
    </row>
    <row r="71" spans="1:7" ht="12.95" customHeight="1">
      <c r="A71" s="772"/>
      <c r="B71" s="370" t="s">
        <v>262</v>
      </c>
      <c r="C71" s="370" t="s">
        <v>301</v>
      </c>
      <c r="D71" s="370" t="s">
        <v>243</v>
      </c>
      <c r="E71" s="370" t="s">
        <v>243</v>
      </c>
      <c r="F71" s="389">
        <v>28820</v>
      </c>
      <c r="G71" s="373">
        <v>3.5</v>
      </c>
    </row>
    <row r="72" spans="1:7" ht="12.95" customHeight="1">
      <c r="A72" s="772"/>
      <c r="B72" s="370" t="s">
        <v>268</v>
      </c>
      <c r="C72" s="370" t="s">
        <v>302</v>
      </c>
      <c r="D72" s="370" t="s">
        <v>243</v>
      </c>
      <c r="E72" s="370" t="s">
        <v>253</v>
      </c>
      <c r="F72" s="389">
        <v>5</v>
      </c>
      <c r="G72" s="373">
        <v>12</v>
      </c>
    </row>
    <row r="73" spans="1:7" ht="12.95" customHeight="1">
      <c r="A73" s="772"/>
      <c r="B73" s="370" t="s">
        <v>256</v>
      </c>
      <c r="C73" s="370" t="s">
        <v>303</v>
      </c>
      <c r="D73" s="370" t="s">
        <v>243</v>
      </c>
      <c r="E73" s="370" t="s">
        <v>243</v>
      </c>
      <c r="F73" s="389">
        <v>2544</v>
      </c>
      <c r="G73" s="373">
        <v>12.5</v>
      </c>
    </row>
    <row r="74" spans="1:7" ht="12.95" customHeight="1">
      <c r="A74" s="772"/>
      <c r="B74" s="370" t="s">
        <v>256</v>
      </c>
      <c r="C74" s="370" t="s">
        <v>303</v>
      </c>
      <c r="D74" s="370" t="s">
        <v>243</v>
      </c>
      <c r="E74" s="370" t="s">
        <v>253</v>
      </c>
      <c r="F74" s="389">
        <v>84</v>
      </c>
      <c r="G74" s="373">
        <v>35</v>
      </c>
    </row>
    <row r="75" spans="1:7" ht="12.95" customHeight="1">
      <c r="A75" s="772"/>
      <c r="B75" s="370" t="s">
        <v>256</v>
      </c>
      <c r="C75" s="370" t="s">
        <v>304</v>
      </c>
      <c r="D75" s="370" t="s">
        <v>243</v>
      </c>
      <c r="E75" s="370" t="s">
        <v>305</v>
      </c>
      <c r="F75" s="389">
        <v>3417</v>
      </c>
      <c r="G75" s="373">
        <v>10</v>
      </c>
    </row>
    <row r="76" spans="1:7" ht="12.95" customHeight="1">
      <c r="A76" s="772"/>
      <c r="B76" s="370" t="s">
        <v>256</v>
      </c>
      <c r="C76" s="370" t="s">
        <v>304</v>
      </c>
      <c r="D76" s="370" t="s">
        <v>243</v>
      </c>
      <c r="E76" s="370" t="s">
        <v>253</v>
      </c>
      <c r="F76" s="389">
        <v>323</v>
      </c>
      <c r="G76" s="373">
        <v>35</v>
      </c>
    </row>
    <row r="77" spans="1:7" ht="12.95" customHeight="1">
      <c r="A77" s="772"/>
      <c r="B77" s="370" t="s">
        <v>256</v>
      </c>
      <c r="C77" s="370" t="s">
        <v>306</v>
      </c>
      <c r="D77" s="370" t="s">
        <v>243</v>
      </c>
      <c r="E77" s="370" t="s">
        <v>253</v>
      </c>
      <c r="F77" s="389">
        <v>309</v>
      </c>
      <c r="G77" s="373">
        <v>35</v>
      </c>
    </row>
    <row r="78" spans="1:7" ht="12.95" customHeight="1">
      <c r="A78" s="772"/>
      <c r="B78" s="370" t="s">
        <v>256</v>
      </c>
      <c r="C78" s="370" t="s">
        <v>306</v>
      </c>
      <c r="D78" s="370" t="s">
        <v>243</v>
      </c>
      <c r="E78" s="370" t="s">
        <v>243</v>
      </c>
      <c r="F78" s="389">
        <v>1787</v>
      </c>
      <c r="G78" s="373">
        <v>10</v>
      </c>
    </row>
    <row r="79" spans="1:7" ht="12.95" customHeight="1">
      <c r="A79" s="772"/>
      <c r="B79" s="370" t="s">
        <v>256</v>
      </c>
      <c r="C79" s="370" t="s">
        <v>307</v>
      </c>
      <c r="D79" s="370" t="s">
        <v>243</v>
      </c>
      <c r="E79" s="370" t="s">
        <v>253</v>
      </c>
      <c r="F79" s="389">
        <v>117</v>
      </c>
      <c r="G79" s="373">
        <v>35</v>
      </c>
    </row>
    <row r="80" spans="1:7" ht="12.95" customHeight="1">
      <c r="A80" s="772"/>
      <c r="B80" s="370" t="s">
        <v>256</v>
      </c>
      <c r="C80" s="370" t="s">
        <v>307</v>
      </c>
      <c r="D80" s="370" t="s">
        <v>243</v>
      </c>
      <c r="E80" s="370" t="s">
        <v>243</v>
      </c>
      <c r="F80" s="389">
        <v>2</v>
      </c>
      <c r="G80" s="373">
        <v>12.5</v>
      </c>
    </row>
    <row r="81" spans="1:7" ht="12.95" customHeight="1">
      <c r="A81" s="772"/>
      <c r="B81" s="370" t="s">
        <v>256</v>
      </c>
      <c r="C81" s="370" t="s">
        <v>308</v>
      </c>
      <c r="D81" s="370" t="s">
        <v>243</v>
      </c>
      <c r="E81" s="370" t="s">
        <v>243</v>
      </c>
      <c r="F81" s="389">
        <v>1009</v>
      </c>
      <c r="G81" s="373">
        <v>10</v>
      </c>
    </row>
    <row r="82" spans="1:7" ht="12.95" customHeight="1">
      <c r="A82" s="772"/>
      <c r="B82" s="370" t="s">
        <v>256</v>
      </c>
      <c r="C82" s="370" t="s">
        <v>308</v>
      </c>
      <c r="D82" s="370" t="s">
        <v>243</v>
      </c>
      <c r="E82" s="370" t="s">
        <v>258</v>
      </c>
      <c r="F82" s="389">
        <v>1477</v>
      </c>
      <c r="G82" s="373">
        <v>8</v>
      </c>
    </row>
    <row r="83" spans="1:7" ht="12.95" customHeight="1">
      <c r="A83" s="772"/>
      <c r="B83" s="370" t="s">
        <v>256</v>
      </c>
      <c r="C83" s="370" t="s">
        <v>309</v>
      </c>
      <c r="D83" s="370" t="s">
        <v>243</v>
      </c>
      <c r="E83" s="370" t="s">
        <v>253</v>
      </c>
      <c r="F83" s="389">
        <v>356</v>
      </c>
      <c r="G83" s="373">
        <v>35</v>
      </c>
    </row>
    <row r="84" spans="1:7" ht="12.95" customHeight="1">
      <c r="A84" s="772"/>
      <c r="B84" s="370" t="s">
        <v>256</v>
      </c>
      <c r="C84" s="370" t="s">
        <v>309</v>
      </c>
      <c r="D84" s="370" t="s">
        <v>243</v>
      </c>
      <c r="E84" s="370" t="s">
        <v>243</v>
      </c>
      <c r="F84" s="389">
        <v>1759</v>
      </c>
      <c r="G84" s="373">
        <v>12.5</v>
      </c>
    </row>
    <row r="85" spans="1:7" ht="12.95" customHeight="1">
      <c r="A85" s="760"/>
      <c r="B85" s="516" t="s">
        <v>310</v>
      </c>
      <c r="C85" s="516" t="s">
        <v>311</v>
      </c>
      <c r="D85" s="516" t="s">
        <v>248</v>
      </c>
      <c r="E85" s="516" t="s">
        <v>248</v>
      </c>
      <c r="F85" s="527">
        <v>481</v>
      </c>
      <c r="G85" s="523">
        <v>4</v>
      </c>
    </row>
    <row r="86" spans="1:7" ht="12.95" customHeight="1">
      <c r="A86" s="762" t="s">
        <v>591</v>
      </c>
      <c r="B86" s="374" t="s">
        <v>287</v>
      </c>
      <c r="C86" s="370" t="s">
        <v>312</v>
      </c>
      <c r="D86" s="370" t="s">
        <v>243</v>
      </c>
      <c r="E86" s="370" t="s">
        <v>243</v>
      </c>
      <c r="F86" s="389">
        <v>600</v>
      </c>
      <c r="G86" s="373">
        <v>3</v>
      </c>
    </row>
    <row r="87" spans="1:7" ht="12.95" customHeight="1">
      <c r="A87" s="762"/>
      <c r="B87" s="374" t="s">
        <v>287</v>
      </c>
      <c r="C87" s="370" t="s">
        <v>312</v>
      </c>
      <c r="D87" s="370" t="s">
        <v>243</v>
      </c>
      <c r="E87" s="370" t="s">
        <v>260</v>
      </c>
      <c r="F87" s="389">
        <v>440</v>
      </c>
      <c r="G87" s="373">
        <v>10.47</v>
      </c>
    </row>
    <row r="88" spans="1:7" ht="12.95" customHeight="1">
      <c r="A88" s="762"/>
      <c r="B88" s="374" t="s">
        <v>287</v>
      </c>
      <c r="C88" s="374" t="s">
        <v>313</v>
      </c>
      <c r="D88" s="370" t="s">
        <v>243</v>
      </c>
      <c r="E88" s="370" t="s">
        <v>260</v>
      </c>
      <c r="F88" s="389">
        <v>600</v>
      </c>
      <c r="G88" s="378">
        <v>10.47</v>
      </c>
    </row>
    <row r="89" spans="1:7" ht="12.95" customHeight="1">
      <c r="A89" s="763"/>
      <c r="B89" s="433" t="s">
        <v>295</v>
      </c>
      <c r="C89" s="433" t="s">
        <v>296</v>
      </c>
      <c r="D89" s="516" t="s">
        <v>243</v>
      </c>
      <c r="E89" s="516" t="s">
        <v>243</v>
      </c>
      <c r="F89" s="527">
        <v>745</v>
      </c>
      <c r="G89" s="436">
        <v>5</v>
      </c>
    </row>
    <row r="90" spans="1:7" ht="12.95" customHeight="1">
      <c r="A90" s="761" t="s">
        <v>592</v>
      </c>
      <c r="B90" s="374" t="s">
        <v>287</v>
      </c>
      <c r="C90" s="374" t="s">
        <v>289</v>
      </c>
      <c r="D90" s="370" t="s">
        <v>243</v>
      </c>
      <c r="E90" s="370" t="s">
        <v>243</v>
      </c>
      <c r="F90" s="389">
        <v>5055</v>
      </c>
      <c r="G90" s="378">
        <v>2.5</v>
      </c>
    </row>
    <row r="91" spans="1:7" ht="12.95" customHeight="1">
      <c r="A91" s="763"/>
      <c r="B91" s="374" t="s">
        <v>287</v>
      </c>
      <c r="C91" s="374" t="s">
        <v>290</v>
      </c>
      <c r="D91" s="370" t="s">
        <v>243</v>
      </c>
      <c r="E91" s="370" t="s">
        <v>243</v>
      </c>
      <c r="F91" s="527">
        <v>6092</v>
      </c>
      <c r="G91" s="378">
        <v>2.25</v>
      </c>
    </row>
    <row r="92" spans="1:7" ht="12.95" customHeight="1">
      <c r="A92" s="768" t="s">
        <v>593</v>
      </c>
      <c r="B92" s="521" t="s">
        <v>314</v>
      </c>
      <c r="C92" s="521" t="s">
        <v>315</v>
      </c>
      <c r="D92" s="512" t="s">
        <v>243</v>
      </c>
      <c r="E92" s="512" t="s">
        <v>253</v>
      </c>
      <c r="F92" s="389">
        <v>16</v>
      </c>
      <c r="G92" s="524">
        <v>10</v>
      </c>
    </row>
    <row r="93" spans="1:7" ht="12.95" customHeight="1">
      <c r="A93" s="769"/>
      <c r="B93" s="374" t="s">
        <v>265</v>
      </c>
      <c r="C93" s="374" t="s">
        <v>316</v>
      </c>
      <c r="D93" s="370" t="s">
        <v>243</v>
      </c>
      <c r="E93" s="370" t="s">
        <v>253</v>
      </c>
      <c r="F93" s="389">
        <v>13</v>
      </c>
      <c r="G93" s="378">
        <v>10</v>
      </c>
    </row>
    <row r="94" spans="1:7" ht="12.95" customHeight="1">
      <c r="A94" s="769"/>
      <c r="B94" s="374" t="s">
        <v>265</v>
      </c>
      <c r="C94" s="374" t="s">
        <v>317</v>
      </c>
      <c r="D94" s="370" t="s">
        <v>243</v>
      </c>
      <c r="E94" s="370" t="s">
        <v>253</v>
      </c>
      <c r="F94" s="389">
        <v>7</v>
      </c>
      <c r="G94" s="378">
        <v>10</v>
      </c>
    </row>
    <row r="95" spans="1:7" ht="12.95" customHeight="1">
      <c r="A95" s="769"/>
      <c r="B95" s="374" t="s">
        <v>295</v>
      </c>
      <c r="C95" s="374" t="s">
        <v>318</v>
      </c>
      <c r="D95" s="370" t="s">
        <v>243</v>
      </c>
      <c r="E95" s="370" t="s">
        <v>253</v>
      </c>
      <c r="F95" s="389">
        <v>47</v>
      </c>
      <c r="G95" s="378">
        <v>10</v>
      </c>
    </row>
    <row r="96" spans="1:7" ht="12.95" customHeight="1">
      <c r="A96" s="770"/>
      <c r="B96" s="374" t="s">
        <v>295</v>
      </c>
      <c r="C96" s="374" t="s">
        <v>319</v>
      </c>
      <c r="D96" s="370" t="s">
        <v>243</v>
      </c>
      <c r="E96" s="370" t="s">
        <v>253</v>
      </c>
      <c r="F96" s="527">
        <v>400</v>
      </c>
      <c r="G96" s="436">
        <v>10</v>
      </c>
    </row>
    <row r="97" spans="1:7" ht="12" customHeight="1">
      <c r="A97" s="390" t="s">
        <v>320</v>
      </c>
      <c r="B97" s="528"/>
      <c r="C97" s="528"/>
      <c r="D97" s="528"/>
      <c r="E97" s="528"/>
      <c r="F97" s="390"/>
      <c r="G97" s="390"/>
    </row>
    <row r="98" spans="1:7" ht="12" customHeight="1">
      <c r="A98" s="390" t="s">
        <v>321</v>
      </c>
      <c r="B98" s="390"/>
      <c r="C98" s="390"/>
      <c r="D98" s="390"/>
      <c r="E98" s="390"/>
      <c r="F98" s="390"/>
      <c r="G98" s="390"/>
    </row>
    <row r="99" spans="1:7" ht="9.9499999999999993" customHeight="1"/>
    <row r="100" spans="1:7" ht="9.9499999999999993" customHeight="1"/>
  </sheetData>
  <mergeCells count="13">
    <mergeCell ref="A90:A91"/>
    <mergeCell ref="A92:A96"/>
    <mergeCell ref="A48:G48"/>
    <mergeCell ref="A68:A85"/>
    <mergeCell ref="A86:A89"/>
    <mergeCell ref="A51:A64"/>
    <mergeCell ref="A65:A66"/>
    <mergeCell ref="A5:A6"/>
    <mergeCell ref="A7:A9"/>
    <mergeCell ref="A15:A27"/>
    <mergeCell ref="A28:A36"/>
    <mergeCell ref="A39:A45"/>
    <mergeCell ref="A10:A14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rowBreaks count="1" manualBreakCount="1">
    <brk id="47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F31"/>
  <sheetViews>
    <sheetView showGridLines="0" topLeftCell="A7" zoomScaleNormal="100" workbookViewId="0">
      <selection activeCell="B4" sqref="B4"/>
    </sheetView>
  </sheetViews>
  <sheetFormatPr baseColWidth="10" defaultColWidth="10.85546875" defaultRowHeight="13.5"/>
  <cols>
    <col min="1" max="1" width="19.140625" style="156" customWidth="1"/>
    <col min="2" max="2" width="13.140625" style="156" customWidth="1"/>
    <col min="3" max="3" width="18.28515625" style="156" customWidth="1"/>
    <col min="4" max="4" width="14.85546875" style="156" customWidth="1"/>
    <col min="5" max="16384" width="10.85546875" style="156"/>
  </cols>
  <sheetData>
    <row r="1" spans="1:5" ht="21.95" customHeight="1">
      <c r="A1" s="693" t="s">
        <v>628</v>
      </c>
      <c r="B1" s="5"/>
      <c r="C1" s="5"/>
      <c r="D1" s="324"/>
      <c r="E1" s="391"/>
    </row>
    <row r="2" spans="1:5" ht="12" customHeight="1">
      <c r="A2" s="774" t="s">
        <v>627</v>
      </c>
      <c r="B2" s="774"/>
      <c r="C2" s="774"/>
      <c r="D2" s="774"/>
    </row>
    <row r="3" spans="1:5" ht="3.95" customHeight="1">
      <c r="A3" s="5"/>
      <c r="B3" s="5"/>
      <c r="C3" s="5"/>
      <c r="D3" s="5"/>
    </row>
    <row r="4" spans="1:5" ht="24.95" customHeight="1">
      <c r="A4" s="8" t="s">
        <v>322</v>
      </c>
      <c r="B4" s="392" t="s">
        <v>430</v>
      </c>
      <c r="C4" s="392" t="s">
        <v>353</v>
      </c>
      <c r="D4" s="392" t="s">
        <v>431</v>
      </c>
    </row>
    <row r="5" spans="1:5" ht="3.95" customHeight="1"/>
    <row r="6" spans="1:5" ht="12.95" customHeight="1">
      <c r="A6" s="483" t="s">
        <v>432</v>
      </c>
      <c r="B6" s="482"/>
      <c r="C6" s="393"/>
      <c r="D6" s="482"/>
    </row>
    <row r="7" spans="1:5" ht="12.95" customHeight="1">
      <c r="A7" s="394" t="s">
        <v>251</v>
      </c>
      <c r="B7" s="533">
        <v>5063</v>
      </c>
      <c r="C7" s="413">
        <v>140</v>
      </c>
      <c r="D7" s="413">
        <f t="shared" ref="D7:D15" si="0">+B7/C7</f>
        <v>36.164285714285711</v>
      </c>
    </row>
    <row r="8" spans="1:5" ht="12.95" customHeight="1">
      <c r="A8" s="394" t="s">
        <v>323</v>
      </c>
      <c r="B8" s="533">
        <v>34093</v>
      </c>
      <c r="C8" s="413">
        <v>25</v>
      </c>
      <c r="D8" s="413">
        <f t="shared" si="0"/>
        <v>1363.72</v>
      </c>
    </row>
    <row r="9" spans="1:5" ht="12.95" customHeight="1">
      <c r="A9" s="394" t="s">
        <v>324</v>
      </c>
      <c r="B9" s="533">
        <v>1920</v>
      </c>
      <c r="C9" s="413">
        <v>60</v>
      </c>
      <c r="D9" s="413">
        <f t="shared" si="0"/>
        <v>32</v>
      </c>
    </row>
    <row r="10" spans="1:5" ht="12.95" customHeight="1">
      <c r="A10" s="394" t="s">
        <v>325</v>
      </c>
      <c r="B10" s="533">
        <v>5600</v>
      </c>
      <c r="C10" s="413">
        <v>45</v>
      </c>
      <c r="D10" s="413">
        <f t="shared" si="0"/>
        <v>124.44444444444444</v>
      </c>
    </row>
    <row r="11" spans="1:5" ht="12.95" customHeight="1">
      <c r="A11" s="394" t="s">
        <v>287</v>
      </c>
      <c r="B11" s="533">
        <v>44784</v>
      </c>
      <c r="C11" s="413">
        <v>75</v>
      </c>
      <c r="D11" s="413">
        <f t="shared" si="0"/>
        <v>597.12</v>
      </c>
    </row>
    <row r="12" spans="1:5" ht="12.95" customHeight="1">
      <c r="A12" s="394" t="s">
        <v>262</v>
      </c>
      <c r="B12" s="533">
        <v>33270</v>
      </c>
      <c r="C12" s="413">
        <v>100</v>
      </c>
      <c r="D12" s="413">
        <f t="shared" si="0"/>
        <v>332.7</v>
      </c>
    </row>
    <row r="13" spans="1:5" ht="12.95" customHeight="1">
      <c r="A13" s="394" t="s">
        <v>241</v>
      </c>
      <c r="B13" s="533">
        <v>23204</v>
      </c>
      <c r="C13" s="413">
        <v>120</v>
      </c>
      <c r="D13" s="413">
        <f t="shared" si="0"/>
        <v>193.36666666666667</v>
      </c>
    </row>
    <row r="14" spans="1:5" ht="12.95" customHeight="1">
      <c r="A14" s="394" t="s">
        <v>256</v>
      </c>
      <c r="B14" s="533">
        <v>17652</v>
      </c>
      <c r="C14" s="413">
        <v>8</v>
      </c>
      <c r="D14" s="413">
        <f t="shared" si="0"/>
        <v>2206.5</v>
      </c>
    </row>
    <row r="15" spans="1:5" ht="12.95" customHeight="1">
      <c r="A15" s="394" t="s">
        <v>249</v>
      </c>
      <c r="B15" s="533">
        <v>1737</v>
      </c>
      <c r="C15" s="413">
        <v>5</v>
      </c>
      <c r="D15" s="413">
        <f t="shared" si="0"/>
        <v>347.4</v>
      </c>
    </row>
    <row r="16" spans="1:5" ht="12.95" customHeight="1">
      <c r="A16" s="395"/>
      <c r="B16" s="534"/>
      <c r="C16" s="413"/>
      <c r="D16" s="413"/>
    </row>
    <row r="17" spans="1:6" ht="12.95" customHeight="1">
      <c r="A17" s="396" t="s">
        <v>433</v>
      </c>
      <c r="B17" s="534"/>
      <c r="C17" s="413"/>
      <c r="D17" s="413"/>
    </row>
    <row r="18" spans="1:6" ht="12.95" customHeight="1">
      <c r="A18" s="394" t="s">
        <v>246</v>
      </c>
      <c r="B18" s="533">
        <v>1294</v>
      </c>
      <c r="C18" s="413">
        <v>120</v>
      </c>
      <c r="D18" s="413">
        <f>+B18/C18</f>
        <v>10.783333333333333</v>
      </c>
    </row>
    <row r="19" spans="1:6" ht="12.95" customHeight="1">
      <c r="A19" s="394" t="s">
        <v>268</v>
      </c>
      <c r="B19" s="533">
        <v>58</v>
      </c>
      <c r="C19" s="413">
        <v>65</v>
      </c>
      <c r="D19" s="413">
        <f>+B19/C19</f>
        <v>0.89230769230769236</v>
      </c>
    </row>
    <row r="20" spans="1:6" ht="12.95" customHeight="1">
      <c r="A20" s="394" t="s">
        <v>326</v>
      </c>
      <c r="B20" s="533">
        <v>4334</v>
      </c>
      <c r="C20" s="413">
        <v>60</v>
      </c>
      <c r="D20" s="413">
        <f>+B20/C20</f>
        <v>72.233333333333334</v>
      </c>
    </row>
    <row r="21" spans="1:6" ht="12.95" customHeight="1">
      <c r="A21" s="394" t="s">
        <v>285</v>
      </c>
      <c r="B21" s="533">
        <v>1775</v>
      </c>
      <c r="C21" s="413">
        <v>80</v>
      </c>
      <c r="D21" s="413">
        <f>+B21/C21</f>
        <v>22.1875</v>
      </c>
    </row>
    <row r="22" spans="1:6" ht="12.95" customHeight="1">
      <c r="A22" s="395"/>
      <c r="B22" s="534"/>
      <c r="C22" s="413"/>
      <c r="D22" s="413"/>
    </row>
    <row r="23" spans="1:6" ht="12.95" customHeight="1">
      <c r="A23" s="396" t="s">
        <v>434</v>
      </c>
      <c r="B23" s="534"/>
      <c r="C23" s="413"/>
      <c r="D23" s="413"/>
    </row>
    <row r="24" spans="1:6" ht="12.95" customHeight="1">
      <c r="A24" s="394" t="s">
        <v>421</v>
      </c>
      <c r="B24" s="533">
        <v>22650</v>
      </c>
      <c r="C24" s="413">
        <v>2</v>
      </c>
      <c r="D24" s="413">
        <f>+B24/C24</f>
        <v>11325</v>
      </c>
    </row>
    <row r="25" spans="1:6" ht="12.95" customHeight="1">
      <c r="A25" s="395"/>
      <c r="B25" s="534"/>
      <c r="C25" s="413"/>
      <c r="D25" s="413"/>
    </row>
    <row r="26" spans="1:6" ht="12.95" customHeight="1">
      <c r="A26" s="397" t="s">
        <v>435</v>
      </c>
      <c r="B26" s="533"/>
      <c r="C26" s="414"/>
      <c r="D26" s="414"/>
    </row>
    <row r="27" spans="1:6" ht="12.95" customHeight="1">
      <c r="A27" s="398" t="s">
        <v>327</v>
      </c>
      <c r="B27" s="533">
        <v>5239</v>
      </c>
      <c r="C27" s="414">
        <v>40</v>
      </c>
      <c r="D27" s="414">
        <f>+B27/C27</f>
        <v>130.97499999999999</v>
      </c>
    </row>
    <row r="28" spans="1:6" ht="12.95" customHeight="1">
      <c r="A28" s="398" t="s">
        <v>274</v>
      </c>
      <c r="B28" s="533">
        <v>9700</v>
      </c>
      <c r="C28" s="414">
        <v>160</v>
      </c>
      <c r="D28" s="414">
        <f>+B28/C28</f>
        <v>60.625</v>
      </c>
    </row>
    <row r="29" spans="1:6" ht="8.1" customHeight="1">
      <c r="A29" s="694" t="s">
        <v>328</v>
      </c>
      <c r="B29" s="696"/>
      <c r="C29" s="535"/>
      <c r="D29" s="536"/>
    </row>
    <row r="30" spans="1:6" ht="8.1" customHeight="1">
      <c r="A30" s="695" t="s">
        <v>626</v>
      </c>
      <c r="B30" s="399"/>
      <c r="C30" s="400"/>
      <c r="D30" s="5"/>
      <c r="E30" s="5"/>
      <c r="F30" s="5"/>
    </row>
    <row r="31" spans="1:6" ht="8.1" customHeight="1">
      <c r="A31" s="695" t="s">
        <v>321</v>
      </c>
      <c r="B31" s="587"/>
      <c r="C31" s="587"/>
      <c r="D31" s="697"/>
      <c r="E31" s="697"/>
      <c r="F31" s="697"/>
    </row>
  </sheetData>
  <mergeCells count="1">
    <mergeCell ref="A2:D2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F125"/>
  <sheetViews>
    <sheetView showGridLines="0" topLeftCell="A47" zoomScaleNormal="100" workbookViewId="0">
      <selection activeCell="A82" sqref="A82:A87"/>
    </sheetView>
  </sheetViews>
  <sheetFormatPr baseColWidth="10" defaultColWidth="11.42578125" defaultRowHeight="12.75"/>
  <cols>
    <col min="1" max="1" width="20.42578125" style="225" customWidth="1"/>
    <col min="2" max="2" width="10.7109375" style="225" customWidth="1"/>
    <col min="3" max="3" width="15.7109375" style="225" customWidth="1"/>
    <col min="4" max="4" width="8.85546875" style="225" customWidth="1"/>
    <col min="5" max="5" width="10.140625" style="225" customWidth="1"/>
    <col min="6" max="6" width="8.42578125" style="225" customWidth="1"/>
    <col min="7" max="16384" width="11.42578125" style="225"/>
  </cols>
  <sheetData>
    <row r="1" spans="1:6" ht="15" customHeight="1">
      <c r="A1" s="364" t="s">
        <v>438</v>
      </c>
      <c r="B1" s="156"/>
      <c r="C1" s="156"/>
      <c r="D1" s="156"/>
      <c r="E1" s="548"/>
      <c r="F1" s="549"/>
    </row>
    <row r="2" spans="1:6" ht="13.5">
      <c r="A2" s="776" t="s">
        <v>629</v>
      </c>
      <c r="B2" s="776"/>
      <c r="C2" s="776"/>
      <c r="D2" s="776"/>
      <c r="E2" s="776"/>
      <c r="F2" s="776"/>
    </row>
    <row r="3" spans="1:6" ht="3.95" customHeight="1">
      <c r="A3" s="777"/>
      <c r="B3" s="777"/>
      <c r="C3" s="777"/>
      <c r="D3" s="777"/>
      <c r="E3" s="777"/>
      <c r="F3" s="777"/>
    </row>
    <row r="4" spans="1:6" ht="18" customHeight="1">
      <c r="A4" s="8" t="s">
        <v>622</v>
      </c>
      <c r="B4" s="8" t="s">
        <v>578</v>
      </c>
      <c r="C4" s="8" t="s">
        <v>239</v>
      </c>
      <c r="D4" s="392" t="s">
        <v>240</v>
      </c>
      <c r="E4" s="405" t="s">
        <v>580</v>
      </c>
      <c r="F4" s="392" t="s">
        <v>623</v>
      </c>
    </row>
    <row r="5" spans="1:6" ht="11.1" customHeight="1">
      <c r="A5" s="550"/>
      <c r="B5" s="376" t="s">
        <v>439</v>
      </c>
      <c r="C5" s="376" t="s">
        <v>440</v>
      </c>
      <c r="D5" s="698" t="s">
        <v>441</v>
      </c>
      <c r="E5" s="551">
        <v>3700</v>
      </c>
      <c r="F5" s="552">
        <v>4</v>
      </c>
    </row>
    <row r="6" spans="1:6" ht="11.1" customHeight="1">
      <c r="A6" s="550"/>
      <c r="B6" s="376" t="s">
        <v>439</v>
      </c>
      <c r="C6" s="376" t="s">
        <v>442</v>
      </c>
      <c r="D6" s="698" t="s">
        <v>441</v>
      </c>
      <c r="E6" s="551">
        <v>800</v>
      </c>
      <c r="F6" s="552">
        <v>4</v>
      </c>
    </row>
    <row r="7" spans="1:6" ht="11.1" customHeight="1">
      <c r="A7" s="765" t="s">
        <v>594</v>
      </c>
      <c r="B7" s="376" t="s">
        <v>443</v>
      </c>
      <c r="C7" s="376" t="s">
        <v>444</v>
      </c>
      <c r="D7" s="698" t="s">
        <v>441</v>
      </c>
      <c r="E7" s="551">
        <v>1138</v>
      </c>
      <c r="F7" s="552">
        <v>8</v>
      </c>
    </row>
    <row r="8" spans="1:6" ht="11.1" customHeight="1">
      <c r="A8" s="765"/>
      <c r="B8" s="376" t="s">
        <v>445</v>
      </c>
      <c r="C8" s="376" t="s">
        <v>446</v>
      </c>
      <c r="D8" s="698" t="s">
        <v>441</v>
      </c>
      <c r="E8" s="551">
        <v>155</v>
      </c>
      <c r="F8" s="552">
        <v>4</v>
      </c>
    </row>
    <row r="9" spans="1:6" ht="11.1" customHeight="1">
      <c r="A9" s="765"/>
      <c r="B9" s="376" t="s">
        <v>445</v>
      </c>
      <c r="C9" s="376" t="s">
        <v>447</v>
      </c>
      <c r="D9" s="698" t="s">
        <v>441</v>
      </c>
      <c r="E9" s="551">
        <v>25</v>
      </c>
      <c r="F9" s="552">
        <v>4</v>
      </c>
    </row>
    <row r="10" spans="1:6" ht="11.1" customHeight="1">
      <c r="A10" s="765"/>
      <c r="B10" s="376" t="s">
        <v>445</v>
      </c>
      <c r="C10" s="376" t="s">
        <v>448</v>
      </c>
      <c r="D10" s="698" t="s">
        <v>441</v>
      </c>
      <c r="E10" s="551">
        <v>849</v>
      </c>
      <c r="F10" s="552">
        <v>4</v>
      </c>
    </row>
    <row r="11" spans="1:6" ht="11.1" customHeight="1">
      <c r="A11" s="765"/>
      <c r="B11" s="376" t="s">
        <v>445</v>
      </c>
      <c r="C11" s="376" t="s">
        <v>449</v>
      </c>
      <c r="D11" s="698" t="s">
        <v>441</v>
      </c>
      <c r="E11" s="551">
        <v>540</v>
      </c>
      <c r="F11" s="552">
        <v>4</v>
      </c>
    </row>
    <row r="12" spans="1:6" ht="11.1" customHeight="1">
      <c r="A12" s="765"/>
      <c r="B12" s="376" t="s">
        <v>445</v>
      </c>
      <c r="C12" s="376" t="s">
        <v>450</v>
      </c>
      <c r="D12" s="698" t="s">
        <v>441</v>
      </c>
      <c r="E12" s="551">
        <v>74</v>
      </c>
      <c r="F12" s="552">
        <v>4</v>
      </c>
    </row>
    <row r="13" spans="1:6" ht="11.1" customHeight="1">
      <c r="A13" s="765"/>
      <c r="B13" s="376" t="s">
        <v>445</v>
      </c>
      <c r="C13" s="376" t="s">
        <v>451</v>
      </c>
      <c r="D13" s="698" t="s">
        <v>441</v>
      </c>
      <c r="E13" s="551">
        <v>255</v>
      </c>
      <c r="F13" s="552">
        <v>4</v>
      </c>
    </row>
    <row r="14" spans="1:6" ht="11.1" customHeight="1">
      <c r="A14" s="765"/>
      <c r="B14" s="376" t="s">
        <v>445</v>
      </c>
      <c r="C14" s="376" t="s">
        <v>452</v>
      </c>
      <c r="D14" s="698" t="s">
        <v>441</v>
      </c>
      <c r="E14" s="551">
        <v>88</v>
      </c>
      <c r="F14" s="552">
        <v>4</v>
      </c>
    </row>
    <row r="15" spans="1:6" ht="11.1" customHeight="1">
      <c r="A15" s="765"/>
      <c r="B15" s="376" t="s">
        <v>445</v>
      </c>
      <c r="C15" s="376" t="s">
        <v>453</v>
      </c>
      <c r="D15" s="698" t="s">
        <v>441</v>
      </c>
      <c r="E15" s="551">
        <v>10</v>
      </c>
      <c r="F15" s="552">
        <v>4</v>
      </c>
    </row>
    <row r="16" spans="1:6" ht="11.1" customHeight="1">
      <c r="A16" s="765"/>
      <c r="B16" s="376" t="s">
        <v>445</v>
      </c>
      <c r="C16" s="376" t="s">
        <v>454</v>
      </c>
      <c r="D16" s="698" t="s">
        <v>441</v>
      </c>
      <c r="E16" s="551">
        <v>30</v>
      </c>
      <c r="F16" s="552">
        <v>4</v>
      </c>
    </row>
    <row r="17" spans="1:6" ht="11.1" customHeight="1">
      <c r="A17" s="765"/>
      <c r="B17" s="376" t="s">
        <v>455</v>
      </c>
      <c r="C17" s="376" t="s">
        <v>456</v>
      </c>
      <c r="D17" s="698" t="s">
        <v>441</v>
      </c>
      <c r="E17" s="551">
        <v>175</v>
      </c>
      <c r="F17" s="552">
        <v>8</v>
      </c>
    </row>
    <row r="18" spans="1:6" ht="11.1" customHeight="1">
      <c r="A18" s="765"/>
      <c r="B18" s="376" t="s">
        <v>457</v>
      </c>
      <c r="C18" s="376" t="s">
        <v>458</v>
      </c>
      <c r="D18" s="698" t="s">
        <v>441</v>
      </c>
      <c r="E18" s="551">
        <v>862</v>
      </c>
      <c r="F18" s="552">
        <v>4</v>
      </c>
    </row>
    <row r="19" spans="1:6" ht="11.1" customHeight="1">
      <c r="A19" s="765"/>
      <c r="B19" s="376" t="s">
        <v>459</v>
      </c>
      <c r="C19" s="376" t="s">
        <v>460</v>
      </c>
      <c r="D19" s="698" t="s">
        <v>441</v>
      </c>
      <c r="E19" s="551">
        <v>500</v>
      </c>
      <c r="F19" s="552">
        <v>8</v>
      </c>
    </row>
    <row r="20" spans="1:6" ht="11.1" customHeight="1">
      <c r="A20" s="766"/>
      <c r="B20" s="519" t="s">
        <v>459</v>
      </c>
      <c r="C20" s="519" t="s">
        <v>461</v>
      </c>
      <c r="D20" s="699" t="s">
        <v>441</v>
      </c>
      <c r="E20" s="553">
        <v>1695</v>
      </c>
      <c r="F20" s="554">
        <v>8</v>
      </c>
    </row>
    <row r="21" spans="1:6" ht="11.1" customHeight="1">
      <c r="A21" s="778" t="s">
        <v>585</v>
      </c>
      <c r="B21" s="555" t="s">
        <v>462</v>
      </c>
      <c r="C21" s="555" t="s">
        <v>463</v>
      </c>
      <c r="D21" s="700" t="s">
        <v>441</v>
      </c>
      <c r="E21" s="556">
        <v>30</v>
      </c>
      <c r="F21" s="557">
        <v>10</v>
      </c>
    </row>
    <row r="22" spans="1:6" ht="11.1" customHeight="1">
      <c r="A22" s="769"/>
      <c r="B22" s="376" t="s">
        <v>462</v>
      </c>
      <c r="C22" s="376" t="s">
        <v>464</v>
      </c>
      <c r="D22" s="698" t="s">
        <v>441</v>
      </c>
      <c r="E22" s="551">
        <v>4000</v>
      </c>
      <c r="F22" s="552">
        <v>10</v>
      </c>
    </row>
    <row r="23" spans="1:6" ht="11.1" customHeight="1">
      <c r="A23" s="769"/>
      <c r="B23" s="376" t="s">
        <v>462</v>
      </c>
      <c r="C23" s="376" t="s">
        <v>465</v>
      </c>
      <c r="D23" s="698" t="s">
        <v>441</v>
      </c>
      <c r="E23" s="551">
        <v>1020</v>
      </c>
      <c r="F23" s="552">
        <v>10</v>
      </c>
    </row>
    <row r="24" spans="1:6" ht="11.1" customHeight="1">
      <c r="A24" s="769"/>
      <c r="B24" s="376" t="s">
        <v>462</v>
      </c>
      <c r="C24" s="376" t="s">
        <v>466</v>
      </c>
      <c r="D24" s="698" t="s">
        <v>441</v>
      </c>
      <c r="E24" s="551">
        <v>200</v>
      </c>
      <c r="F24" s="552">
        <v>10</v>
      </c>
    </row>
    <row r="25" spans="1:6" ht="11.1" customHeight="1">
      <c r="A25" s="759" t="s">
        <v>595</v>
      </c>
      <c r="B25" s="555" t="s">
        <v>467</v>
      </c>
      <c r="C25" s="555" t="s">
        <v>468</v>
      </c>
      <c r="D25" s="700" t="s">
        <v>469</v>
      </c>
      <c r="E25" s="556">
        <v>40</v>
      </c>
      <c r="F25" s="557">
        <v>1</v>
      </c>
    </row>
    <row r="26" spans="1:6" ht="11.1" customHeight="1">
      <c r="A26" s="780"/>
      <c r="B26" s="376" t="s">
        <v>470</v>
      </c>
      <c r="C26" s="376" t="s">
        <v>471</v>
      </c>
      <c r="D26" s="698" t="s">
        <v>469</v>
      </c>
      <c r="E26" s="551">
        <v>950</v>
      </c>
      <c r="F26" s="552">
        <v>1</v>
      </c>
    </row>
    <row r="27" spans="1:6" ht="11.1" customHeight="1">
      <c r="A27" s="780"/>
      <c r="B27" s="376" t="s">
        <v>472</v>
      </c>
      <c r="C27" s="376" t="s">
        <v>442</v>
      </c>
      <c r="D27" s="698" t="s">
        <v>441</v>
      </c>
      <c r="E27" s="551">
        <v>974</v>
      </c>
      <c r="F27" s="552">
        <v>2</v>
      </c>
    </row>
    <row r="28" spans="1:6" ht="11.1" customHeight="1">
      <c r="A28" s="780"/>
      <c r="B28" s="376" t="s">
        <v>472</v>
      </c>
      <c r="C28" s="376" t="s">
        <v>473</v>
      </c>
      <c r="D28" s="698" t="s">
        <v>441</v>
      </c>
      <c r="E28" s="551">
        <v>1139</v>
      </c>
      <c r="F28" s="552">
        <v>2</v>
      </c>
    </row>
    <row r="29" spans="1:6" ht="11.1" customHeight="1">
      <c r="A29" s="780"/>
      <c r="B29" s="376" t="s">
        <v>472</v>
      </c>
      <c r="C29" s="376" t="s">
        <v>474</v>
      </c>
      <c r="D29" s="698" t="s">
        <v>441</v>
      </c>
      <c r="E29" s="551">
        <v>624</v>
      </c>
      <c r="F29" s="552">
        <v>2</v>
      </c>
    </row>
    <row r="30" spans="1:6" ht="11.1" customHeight="1">
      <c r="A30" s="780"/>
      <c r="B30" s="376" t="s">
        <v>472</v>
      </c>
      <c r="C30" s="376" t="s">
        <v>475</v>
      </c>
      <c r="D30" s="698" t="s">
        <v>441</v>
      </c>
      <c r="E30" s="551">
        <v>539</v>
      </c>
      <c r="F30" s="552">
        <v>2</v>
      </c>
    </row>
    <row r="31" spans="1:6" ht="11.1" customHeight="1">
      <c r="A31" s="780"/>
      <c r="B31" s="376" t="s">
        <v>472</v>
      </c>
      <c r="C31" s="376" t="s">
        <v>476</v>
      </c>
      <c r="D31" s="698" t="s">
        <v>441</v>
      </c>
      <c r="E31" s="551">
        <v>1670</v>
      </c>
      <c r="F31" s="552">
        <v>2</v>
      </c>
    </row>
    <row r="32" spans="1:6" ht="11.1" customHeight="1">
      <c r="A32" s="780"/>
      <c r="B32" s="376" t="s">
        <v>477</v>
      </c>
      <c r="C32" s="376" t="s">
        <v>478</v>
      </c>
      <c r="D32" s="698" t="s">
        <v>469</v>
      </c>
      <c r="E32" s="551">
        <v>3500</v>
      </c>
      <c r="F32" s="552">
        <v>0.2</v>
      </c>
    </row>
    <row r="33" spans="1:6" ht="11.1" customHeight="1">
      <c r="A33" s="780"/>
      <c r="B33" s="376" t="s">
        <v>477</v>
      </c>
      <c r="C33" s="376" t="s">
        <v>479</v>
      </c>
      <c r="D33" s="698" t="s">
        <v>469</v>
      </c>
      <c r="E33" s="551">
        <v>5850</v>
      </c>
      <c r="F33" s="552">
        <v>0.2</v>
      </c>
    </row>
    <row r="34" spans="1:6" ht="11.1" customHeight="1">
      <c r="A34" s="780"/>
      <c r="B34" s="376" t="s">
        <v>480</v>
      </c>
      <c r="C34" s="376" t="s">
        <v>481</v>
      </c>
      <c r="D34" s="698" t="s">
        <v>469</v>
      </c>
      <c r="E34" s="551">
        <v>900</v>
      </c>
      <c r="F34" s="552">
        <v>1</v>
      </c>
    </row>
    <row r="35" spans="1:6" ht="11.1" customHeight="1">
      <c r="A35" s="760"/>
      <c r="B35" s="519" t="s">
        <v>482</v>
      </c>
      <c r="C35" s="519" t="s">
        <v>483</v>
      </c>
      <c r="D35" s="699" t="s">
        <v>469</v>
      </c>
      <c r="E35" s="553">
        <v>64</v>
      </c>
      <c r="F35" s="554">
        <v>10</v>
      </c>
    </row>
    <row r="36" spans="1:6" ht="11.1" customHeight="1">
      <c r="A36" s="775" t="s">
        <v>596</v>
      </c>
      <c r="B36" s="376" t="s">
        <v>484</v>
      </c>
      <c r="C36" s="376" t="s">
        <v>485</v>
      </c>
      <c r="D36" s="698" t="s">
        <v>441</v>
      </c>
      <c r="E36" s="551">
        <v>1</v>
      </c>
      <c r="F36" s="552">
        <v>6</v>
      </c>
    </row>
    <row r="37" spans="1:6" ht="11.1" customHeight="1">
      <c r="A37" s="772"/>
      <c r="B37" s="376" t="s">
        <v>486</v>
      </c>
      <c r="C37" s="376" t="s">
        <v>487</v>
      </c>
      <c r="D37" s="698" t="s">
        <v>488</v>
      </c>
      <c r="E37" s="551">
        <v>241</v>
      </c>
      <c r="F37" s="552">
        <v>3</v>
      </c>
    </row>
    <row r="38" spans="1:6" ht="11.1" customHeight="1">
      <c r="A38" s="772"/>
      <c r="B38" s="376" t="s">
        <v>489</v>
      </c>
      <c r="C38" s="376" t="s">
        <v>490</v>
      </c>
      <c r="D38" s="698" t="s">
        <v>491</v>
      </c>
      <c r="E38" s="551">
        <v>1284</v>
      </c>
      <c r="F38" s="552">
        <v>3</v>
      </c>
    </row>
    <row r="39" spans="1:6" ht="11.1" customHeight="1">
      <c r="A39" s="772"/>
      <c r="B39" s="376" t="s">
        <v>492</v>
      </c>
      <c r="C39" s="376" t="s">
        <v>493</v>
      </c>
      <c r="D39" s="698" t="s">
        <v>441</v>
      </c>
      <c r="E39" s="551">
        <v>9</v>
      </c>
      <c r="F39" s="552">
        <v>8</v>
      </c>
    </row>
    <row r="40" spans="1:6" ht="11.1" customHeight="1">
      <c r="A40" s="772"/>
      <c r="B40" s="376" t="s">
        <v>494</v>
      </c>
      <c r="C40" s="376" t="s">
        <v>495</v>
      </c>
      <c r="D40" s="698" t="s">
        <v>441</v>
      </c>
      <c r="E40" s="551">
        <v>160</v>
      </c>
      <c r="F40" s="552">
        <v>6</v>
      </c>
    </row>
    <row r="41" spans="1:6" ht="11.1" customHeight="1">
      <c r="A41" s="772"/>
      <c r="B41" s="376" t="s">
        <v>494</v>
      </c>
      <c r="C41" s="376" t="s">
        <v>496</v>
      </c>
      <c r="D41" s="698" t="s">
        <v>441</v>
      </c>
      <c r="E41" s="551">
        <v>4</v>
      </c>
      <c r="F41" s="552">
        <v>6</v>
      </c>
    </row>
    <row r="42" spans="1:6" ht="11.1" customHeight="1">
      <c r="A42" s="772"/>
      <c r="B42" s="376" t="s">
        <v>459</v>
      </c>
      <c r="C42" s="376" t="s">
        <v>460</v>
      </c>
      <c r="D42" s="698" t="s">
        <v>441</v>
      </c>
      <c r="E42" s="551">
        <v>205</v>
      </c>
      <c r="F42" s="552">
        <v>12</v>
      </c>
    </row>
    <row r="43" spans="1:6" ht="11.1" customHeight="1">
      <c r="A43" s="772"/>
      <c r="B43" s="376" t="s">
        <v>459</v>
      </c>
      <c r="C43" s="376" t="s">
        <v>461</v>
      </c>
      <c r="D43" s="698" t="s">
        <v>441</v>
      </c>
      <c r="E43" s="551">
        <v>88</v>
      </c>
      <c r="F43" s="552">
        <v>8</v>
      </c>
    </row>
    <row r="44" spans="1:6" ht="11.1" customHeight="1">
      <c r="A44" s="772"/>
      <c r="B44" s="376" t="s">
        <v>497</v>
      </c>
      <c r="C44" s="376" t="s">
        <v>498</v>
      </c>
      <c r="D44" s="698" t="s">
        <v>441</v>
      </c>
      <c r="E44" s="551">
        <v>26</v>
      </c>
      <c r="F44" s="552">
        <v>6</v>
      </c>
    </row>
    <row r="45" spans="1:6" ht="11.1" customHeight="1">
      <c r="A45" s="772"/>
      <c r="B45" s="376" t="s">
        <v>497</v>
      </c>
      <c r="C45" s="376" t="s">
        <v>499</v>
      </c>
      <c r="D45" s="698" t="s">
        <v>441</v>
      </c>
      <c r="E45" s="551">
        <v>122</v>
      </c>
      <c r="F45" s="552">
        <v>6</v>
      </c>
    </row>
    <row r="46" spans="1:6" ht="11.1" customHeight="1">
      <c r="A46" s="772"/>
      <c r="B46" s="376" t="s">
        <v>497</v>
      </c>
      <c r="C46" s="376" t="s">
        <v>500</v>
      </c>
      <c r="D46" s="698" t="s">
        <v>441</v>
      </c>
      <c r="E46" s="551">
        <v>80</v>
      </c>
      <c r="F46" s="552">
        <v>6</v>
      </c>
    </row>
    <row r="47" spans="1:6" ht="11.1" customHeight="1">
      <c r="A47" s="760"/>
      <c r="B47" s="376" t="s">
        <v>497</v>
      </c>
      <c r="C47" s="376" t="s">
        <v>501</v>
      </c>
      <c r="D47" s="699" t="s">
        <v>441</v>
      </c>
      <c r="E47" s="553">
        <v>123</v>
      </c>
      <c r="F47" s="554">
        <v>6</v>
      </c>
    </row>
    <row r="48" spans="1:6" ht="11.1" customHeight="1">
      <c r="A48" s="779" t="s">
        <v>588</v>
      </c>
      <c r="B48" s="555" t="s">
        <v>502</v>
      </c>
      <c r="C48" s="555" t="s">
        <v>503</v>
      </c>
      <c r="D48" s="700" t="s">
        <v>504</v>
      </c>
      <c r="E48" s="556">
        <v>1742</v>
      </c>
      <c r="F48" s="557">
        <v>2</v>
      </c>
    </row>
    <row r="49" spans="1:6" ht="11.1" customHeight="1">
      <c r="A49" s="766"/>
      <c r="B49" s="519" t="s">
        <v>505</v>
      </c>
      <c r="C49" s="519" t="s">
        <v>506</v>
      </c>
      <c r="D49" s="699" t="s">
        <v>504</v>
      </c>
      <c r="E49" s="553">
        <v>1646</v>
      </c>
      <c r="F49" s="554">
        <v>2</v>
      </c>
    </row>
    <row r="50" spans="1:6" ht="11.1" customHeight="1">
      <c r="A50" s="761" t="s">
        <v>597</v>
      </c>
      <c r="B50" s="558" t="s">
        <v>443</v>
      </c>
      <c r="C50" s="376" t="s">
        <v>507</v>
      </c>
      <c r="D50" s="31" t="s">
        <v>441</v>
      </c>
      <c r="E50" s="560">
        <v>110</v>
      </c>
      <c r="F50" s="561">
        <v>12</v>
      </c>
    </row>
    <row r="51" spans="1:6" ht="11.1" customHeight="1">
      <c r="A51" s="762"/>
      <c r="B51" s="376" t="s">
        <v>508</v>
      </c>
      <c r="C51" s="376" t="s">
        <v>507</v>
      </c>
      <c r="D51" s="701" t="s">
        <v>509</v>
      </c>
      <c r="E51" s="551">
        <v>520</v>
      </c>
      <c r="F51" s="552">
        <v>8</v>
      </c>
    </row>
    <row r="52" spans="1:6" ht="11.1" customHeight="1">
      <c r="A52" s="762"/>
      <c r="B52" s="376" t="s">
        <v>510</v>
      </c>
      <c r="C52" s="376" t="s">
        <v>507</v>
      </c>
      <c r="D52" s="701" t="s">
        <v>509</v>
      </c>
      <c r="E52" s="551">
        <v>28</v>
      </c>
      <c r="F52" s="552">
        <v>8</v>
      </c>
    </row>
    <row r="53" spans="1:6" ht="11.1" customHeight="1">
      <c r="A53" s="762"/>
      <c r="B53" s="376" t="s">
        <v>455</v>
      </c>
      <c r="C53" s="376" t="s">
        <v>493</v>
      </c>
      <c r="D53" s="698" t="s">
        <v>441</v>
      </c>
      <c r="E53" s="551">
        <v>330</v>
      </c>
      <c r="F53" s="552">
        <v>12</v>
      </c>
    </row>
    <row r="54" spans="1:6" ht="11.1" customHeight="1">
      <c r="A54" s="762"/>
      <c r="B54" s="376" t="s">
        <v>455</v>
      </c>
      <c r="C54" s="376" t="s">
        <v>511</v>
      </c>
      <c r="D54" s="701" t="s">
        <v>509</v>
      </c>
      <c r="E54" s="551">
        <v>917</v>
      </c>
      <c r="F54" s="552">
        <v>8</v>
      </c>
    </row>
    <row r="55" spans="1:6" ht="11.1" customHeight="1">
      <c r="A55" s="762"/>
      <c r="B55" s="376" t="s">
        <v>512</v>
      </c>
      <c r="C55" s="376" t="s">
        <v>513</v>
      </c>
      <c r="D55" s="701" t="s">
        <v>509</v>
      </c>
      <c r="E55" s="551">
        <v>128</v>
      </c>
      <c r="F55" s="552">
        <v>8</v>
      </c>
    </row>
    <row r="56" spans="1:6" ht="11.1" customHeight="1">
      <c r="A56" s="762"/>
      <c r="B56" s="376" t="s">
        <v>459</v>
      </c>
      <c r="C56" s="376" t="s">
        <v>458</v>
      </c>
      <c r="D56" s="698" t="s">
        <v>509</v>
      </c>
      <c r="E56" s="551">
        <v>900</v>
      </c>
      <c r="F56" s="552">
        <v>8</v>
      </c>
    </row>
    <row r="57" spans="1:6" ht="11.1" customHeight="1">
      <c r="A57" s="762"/>
      <c r="B57" s="376" t="s">
        <v>459</v>
      </c>
      <c r="C57" s="376" t="s">
        <v>461</v>
      </c>
      <c r="D57" s="701" t="s">
        <v>441</v>
      </c>
      <c r="E57" s="551">
        <v>538</v>
      </c>
      <c r="F57" s="552">
        <v>12</v>
      </c>
    </row>
    <row r="58" spans="1:6" ht="11.1" customHeight="1">
      <c r="A58" s="762"/>
      <c r="B58" s="376" t="s">
        <v>459</v>
      </c>
      <c r="C58" s="376" t="s">
        <v>460</v>
      </c>
      <c r="D58" s="701" t="s">
        <v>441</v>
      </c>
      <c r="E58" s="551">
        <v>292</v>
      </c>
      <c r="F58" s="552">
        <v>12</v>
      </c>
    </row>
    <row r="59" spans="1:6" ht="11.1" customHeight="1">
      <c r="A59" s="762"/>
      <c r="B59" s="376" t="s">
        <v>514</v>
      </c>
      <c r="C59" s="376" t="s">
        <v>515</v>
      </c>
      <c r="D59" s="698" t="s">
        <v>516</v>
      </c>
      <c r="E59" s="551">
        <v>26</v>
      </c>
      <c r="F59" s="552">
        <v>10</v>
      </c>
    </row>
    <row r="60" spans="1:6" ht="11.1" customHeight="1">
      <c r="A60" s="763"/>
      <c r="B60" s="519" t="s">
        <v>514</v>
      </c>
      <c r="C60" s="519" t="s">
        <v>517</v>
      </c>
      <c r="D60" s="699" t="s">
        <v>441</v>
      </c>
      <c r="E60" s="553">
        <v>10</v>
      </c>
      <c r="F60" s="554">
        <v>18</v>
      </c>
    </row>
    <row r="61" spans="1:6">
      <c r="A61" s="391"/>
      <c r="B61" s="376"/>
      <c r="C61" s="376"/>
      <c r="D61" s="377"/>
      <c r="E61" s="551"/>
      <c r="F61" s="562" t="s">
        <v>5</v>
      </c>
    </row>
    <row r="62" spans="1:6">
      <c r="A62" s="391"/>
      <c r="B62" s="376"/>
      <c r="C62" s="376"/>
      <c r="D62" s="377"/>
      <c r="E62" s="551"/>
      <c r="F62" s="552"/>
    </row>
    <row r="63" spans="1:6">
      <c r="A63" s="391"/>
      <c r="B63" s="376"/>
      <c r="C63" s="376"/>
      <c r="D63" s="377"/>
      <c r="E63" s="551"/>
      <c r="F63" s="552"/>
    </row>
    <row r="64" spans="1:6">
      <c r="A64" s="391"/>
      <c r="B64" s="376"/>
      <c r="C64" s="376"/>
      <c r="D64" s="377"/>
      <c r="E64" s="551"/>
      <c r="F64" s="552"/>
    </row>
    <row r="65" spans="1:6">
      <c r="A65" s="771" t="s">
        <v>606</v>
      </c>
      <c r="B65" s="771"/>
      <c r="C65" s="771"/>
      <c r="D65" s="771"/>
      <c r="E65" s="771"/>
      <c r="F65" s="771"/>
    </row>
    <row r="66" spans="1:6" ht="18" customHeight="1">
      <c r="A66" s="8" t="s">
        <v>622</v>
      </c>
      <c r="B66" s="8" t="s">
        <v>578</v>
      </c>
      <c r="C66" s="8" t="s">
        <v>239</v>
      </c>
      <c r="D66" s="392" t="s">
        <v>240</v>
      </c>
      <c r="E66" s="405" t="s">
        <v>580</v>
      </c>
      <c r="F66" s="392" t="s">
        <v>623</v>
      </c>
    </row>
    <row r="67" spans="1:6" ht="11.1" customHeight="1">
      <c r="A67" s="769" t="s">
        <v>598</v>
      </c>
      <c r="B67" s="376" t="s">
        <v>508</v>
      </c>
      <c r="C67" s="376" t="s">
        <v>518</v>
      </c>
      <c r="D67" s="698" t="s">
        <v>441</v>
      </c>
      <c r="E67" s="551">
        <v>10</v>
      </c>
      <c r="F67" s="552">
        <v>6</v>
      </c>
    </row>
    <row r="68" spans="1:6" ht="11.1" customHeight="1">
      <c r="A68" s="769"/>
      <c r="B68" s="376" t="s">
        <v>508</v>
      </c>
      <c r="C68" s="376" t="s">
        <v>507</v>
      </c>
      <c r="D68" s="698" t="s">
        <v>509</v>
      </c>
      <c r="E68" s="551">
        <v>20</v>
      </c>
      <c r="F68" s="552">
        <v>2</v>
      </c>
    </row>
    <row r="69" spans="1:6" ht="11.1" customHeight="1">
      <c r="A69" s="769"/>
      <c r="B69" s="376" t="s">
        <v>519</v>
      </c>
      <c r="C69" s="376" t="s">
        <v>520</v>
      </c>
      <c r="D69" s="698" t="s">
        <v>441</v>
      </c>
      <c r="E69" s="551">
        <v>250</v>
      </c>
      <c r="F69" s="552">
        <v>6</v>
      </c>
    </row>
    <row r="70" spans="1:6" ht="11.1" customHeight="1">
      <c r="A70" s="769"/>
      <c r="B70" s="376" t="s">
        <v>492</v>
      </c>
      <c r="C70" s="376" t="s">
        <v>511</v>
      </c>
      <c r="D70" s="698" t="s">
        <v>509</v>
      </c>
      <c r="E70" s="551">
        <v>50</v>
      </c>
      <c r="F70" s="552">
        <v>2</v>
      </c>
    </row>
    <row r="71" spans="1:6" ht="11.1" customHeight="1">
      <c r="A71" s="769"/>
      <c r="B71" s="376" t="s">
        <v>521</v>
      </c>
      <c r="C71" s="376" t="s">
        <v>522</v>
      </c>
      <c r="D71" s="698" t="s">
        <v>516</v>
      </c>
      <c r="E71" s="551">
        <v>200</v>
      </c>
      <c r="F71" s="552">
        <v>2</v>
      </c>
    </row>
    <row r="72" spans="1:6" ht="11.1" customHeight="1">
      <c r="A72" s="769"/>
      <c r="B72" s="376" t="s">
        <v>521</v>
      </c>
      <c r="C72" s="376" t="s">
        <v>523</v>
      </c>
      <c r="D72" s="698" t="s">
        <v>441</v>
      </c>
      <c r="E72" s="551">
        <v>250</v>
      </c>
      <c r="F72" s="552">
        <v>6</v>
      </c>
    </row>
    <row r="73" spans="1:6" ht="11.1" customHeight="1">
      <c r="A73" s="769"/>
      <c r="B73" s="376" t="s">
        <v>524</v>
      </c>
      <c r="C73" s="376" t="s">
        <v>525</v>
      </c>
      <c r="D73" s="698" t="s">
        <v>516</v>
      </c>
      <c r="E73" s="551">
        <v>80</v>
      </c>
      <c r="F73" s="552">
        <v>2</v>
      </c>
    </row>
    <row r="74" spans="1:6" ht="11.1" customHeight="1">
      <c r="A74" s="769"/>
      <c r="B74" s="376" t="s">
        <v>526</v>
      </c>
      <c r="C74" s="376" t="s">
        <v>527</v>
      </c>
      <c r="D74" s="698" t="s">
        <v>441</v>
      </c>
      <c r="E74" s="551">
        <v>200</v>
      </c>
      <c r="F74" s="552">
        <v>6</v>
      </c>
    </row>
    <row r="75" spans="1:6" ht="11.1" customHeight="1">
      <c r="A75" s="769"/>
      <c r="B75" s="376" t="s">
        <v>459</v>
      </c>
      <c r="C75" s="376" t="s">
        <v>528</v>
      </c>
      <c r="D75" s="698" t="s">
        <v>441</v>
      </c>
      <c r="E75" s="551">
        <v>10</v>
      </c>
      <c r="F75" s="552">
        <v>10</v>
      </c>
    </row>
    <row r="76" spans="1:6" ht="11.1" customHeight="1">
      <c r="A76" s="769"/>
      <c r="B76" s="376" t="s">
        <v>459</v>
      </c>
      <c r="C76" s="376" t="s">
        <v>458</v>
      </c>
      <c r="D76" s="698" t="s">
        <v>516</v>
      </c>
      <c r="E76" s="551">
        <v>8500</v>
      </c>
      <c r="F76" s="552">
        <v>4</v>
      </c>
    </row>
    <row r="77" spans="1:6" ht="11.1" customHeight="1">
      <c r="A77" s="770"/>
      <c r="B77" s="519" t="s">
        <v>459</v>
      </c>
      <c r="C77" s="519" t="s">
        <v>460</v>
      </c>
      <c r="D77" s="699" t="s">
        <v>441</v>
      </c>
      <c r="E77" s="553">
        <v>2000</v>
      </c>
      <c r="F77" s="552">
        <v>10</v>
      </c>
    </row>
    <row r="78" spans="1:6" ht="11.1" customHeight="1">
      <c r="A78" s="779" t="s">
        <v>589</v>
      </c>
      <c r="B78" s="376" t="s">
        <v>519</v>
      </c>
      <c r="C78" s="376" t="s">
        <v>529</v>
      </c>
      <c r="D78" s="698" t="s">
        <v>441</v>
      </c>
      <c r="E78" s="551">
        <v>96</v>
      </c>
      <c r="F78" s="557">
        <v>4</v>
      </c>
    </row>
    <row r="79" spans="1:6" ht="11.1" customHeight="1">
      <c r="A79" s="765"/>
      <c r="B79" s="376" t="s">
        <v>521</v>
      </c>
      <c r="C79" s="376" t="s">
        <v>530</v>
      </c>
      <c r="D79" s="698" t="s">
        <v>441</v>
      </c>
      <c r="E79" s="551">
        <v>21</v>
      </c>
      <c r="F79" s="552">
        <v>4</v>
      </c>
    </row>
    <row r="80" spans="1:6" ht="11.1" customHeight="1">
      <c r="A80" s="765"/>
      <c r="B80" s="376" t="s">
        <v>521</v>
      </c>
      <c r="C80" s="376" t="s">
        <v>531</v>
      </c>
      <c r="D80" s="698" t="s">
        <v>491</v>
      </c>
      <c r="E80" s="551">
        <v>42</v>
      </c>
      <c r="F80" s="552">
        <v>4</v>
      </c>
    </row>
    <row r="81" spans="1:6" ht="11.1" customHeight="1">
      <c r="A81" s="765"/>
      <c r="B81" s="376" t="s">
        <v>532</v>
      </c>
      <c r="C81" s="376" t="s">
        <v>446</v>
      </c>
      <c r="D81" s="698" t="s">
        <v>441</v>
      </c>
      <c r="E81" s="553">
        <v>61</v>
      </c>
      <c r="F81" s="552">
        <v>4</v>
      </c>
    </row>
    <row r="82" spans="1:6" ht="11.1" customHeight="1">
      <c r="A82" s="775" t="s">
        <v>599</v>
      </c>
      <c r="B82" s="555" t="s">
        <v>533</v>
      </c>
      <c r="C82" s="555" t="s">
        <v>534</v>
      </c>
      <c r="D82" s="700" t="s">
        <v>488</v>
      </c>
      <c r="E82" s="551">
        <v>175</v>
      </c>
      <c r="F82" s="557">
        <v>4</v>
      </c>
    </row>
    <row r="83" spans="1:6" ht="11.1" customHeight="1">
      <c r="A83" s="772"/>
      <c r="B83" s="376" t="s">
        <v>535</v>
      </c>
      <c r="C83" s="376" t="s">
        <v>520</v>
      </c>
      <c r="D83" s="698" t="s">
        <v>441</v>
      </c>
      <c r="E83" s="551">
        <v>64</v>
      </c>
      <c r="F83" s="552">
        <v>13</v>
      </c>
    </row>
    <row r="84" spans="1:6" ht="11.1" customHeight="1">
      <c r="A84" s="772"/>
      <c r="B84" s="376" t="s">
        <v>535</v>
      </c>
      <c r="C84" s="376" t="s">
        <v>536</v>
      </c>
      <c r="D84" s="698" t="s">
        <v>441</v>
      </c>
      <c r="E84" s="551">
        <v>102</v>
      </c>
      <c r="F84" s="552">
        <v>13</v>
      </c>
    </row>
    <row r="85" spans="1:6" ht="11.1" customHeight="1">
      <c r="A85" s="772"/>
      <c r="B85" s="376" t="s">
        <v>537</v>
      </c>
      <c r="C85" s="376" t="s">
        <v>538</v>
      </c>
      <c r="D85" s="698" t="s">
        <v>441</v>
      </c>
      <c r="E85" s="551">
        <v>140</v>
      </c>
      <c r="F85" s="552">
        <v>13</v>
      </c>
    </row>
    <row r="86" spans="1:6" ht="11.1" customHeight="1">
      <c r="A86" s="772"/>
      <c r="B86" s="376" t="s">
        <v>459</v>
      </c>
      <c r="C86" s="376" t="s">
        <v>460</v>
      </c>
      <c r="D86" s="698" t="s">
        <v>441</v>
      </c>
      <c r="E86" s="551">
        <v>75</v>
      </c>
      <c r="F86" s="552">
        <v>13</v>
      </c>
    </row>
    <row r="87" spans="1:6" ht="11.1" customHeight="1">
      <c r="A87" s="760"/>
      <c r="B87" s="516" t="s">
        <v>462</v>
      </c>
      <c r="C87" s="516" t="s">
        <v>539</v>
      </c>
      <c r="D87" s="702" t="s">
        <v>509</v>
      </c>
      <c r="E87" s="563">
        <v>560</v>
      </c>
      <c r="F87" s="564">
        <v>4</v>
      </c>
    </row>
    <row r="88" spans="1:6" ht="11.1" customHeight="1">
      <c r="A88" s="764" t="s">
        <v>600</v>
      </c>
      <c r="B88" s="555" t="s">
        <v>540</v>
      </c>
      <c r="C88" s="555" t="s">
        <v>541</v>
      </c>
      <c r="D88" s="700" t="s">
        <v>441</v>
      </c>
      <c r="E88" s="556">
        <v>23</v>
      </c>
      <c r="F88" s="557">
        <v>5</v>
      </c>
    </row>
    <row r="89" spans="1:6" ht="11.1" customHeight="1">
      <c r="A89" s="773"/>
      <c r="B89" s="376" t="s">
        <v>540</v>
      </c>
      <c r="C89" s="376" t="s">
        <v>542</v>
      </c>
      <c r="D89" s="698" t="s">
        <v>543</v>
      </c>
      <c r="E89" s="551">
        <v>100</v>
      </c>
      <c r="F89" s="552">
        <v>4</v>
      </c>
    </row>
    <row r="90" spans="1:6" ht="11.1" customHeight="1">
      <c r="A90" s="773"/>
      <c r="B90" s="376" t="s">
        <v>544</v>
      </c>
      <c r="C90" s="376" t="s">
        <v>545</v>
      </c>
      <c r="D90" s="698" t="s">
        <v>543</v>
      </c>
      <c r="E90" s="551">
        <v>2860</v>
      </c>
      <c r="F90" s="552">
        <v>4</v>
      </c>
    </row>
    <row r="91" spans="1:6" ht="11.1" customHeight="1">
      <c r="A91" s="773"/>
      <c r="B91" s="376" t="s">
        <v>544</v>
      </c>
      <c r="C91" s="376" t="s">
        <v>546</v>
      </c>
      <c r="D91" s="698" t="s">
        <v>543</v>
      </c>
      <c r="E91" s="551">
        <v>235</v>
      </c>
      <c r="F91" s="552">
        <v>4</v>
      </c>
    </row>
    <row r="92" spans="1:6" ht="11.1" customHeight="1">
      <c r="A92" s="773"/>
      <c r="B92" s="376" t="s">
        <v>544</v>
      </c>
      <c r="C92" s="376" t="s">
        <v>547</v>
      </c>
      <c r="D92" s="698" t="s">
        <v>441</v>
      </c>
      <c r="E92" s="551">
        <v>900</v>
      </c>
      <c r="F92" s="552">
        <v>5</v>
      </c>
    </row>
    <row r="93" spans="1:6" ht="11.1" customHeight="1">
      <c r="A93" s="773"/>
      <c r="B93" s="558" t="s">
        <v>544</v>
      </c>
      <c r="C93" s="558" t="s">
        <v>548</v>
      </c>
      <c r="D93" s="31" t="s">
        <v>543</v>
      </c>
      <c r="E93" s="560">
        <v>3060</v>
      </c>
      <c r="F93" s="561">
        <v>4</v>
      </c>
    </row>
    <row r="94" spans="1:6" ht="11.1" customHeight="1">
      <c r="A94" s="773"/>
      <c r="B94" s="558" t="s">
        <v>544</v>
      </c>
      <c r="C94" s="558" t="s">
        <v>549</v>
      </c>
      <c r="D94" s="31" t="s">
        <v>543</v>
      </c>
      <c r="E94" s="560">
        <v>1029</v>
      </c>
      <c r="F94" s="561">
        <v>4</v>
      </c>
    </row>
    <row r="95" spans="1:6" ht="11.1" customHeight="1">
      <c r="A95" s="773"/>
      <c r="B95" s="376" t="s">
        <v>544</v>
      </c>
      <c r="C95" s="376" t="s">
        <v>550</v>
      </c>
      <c r="D95" s="698" t="s">
        <v>441</v>
      </c>
      <c r="E95" s="551">
        <v>767</v>
      </c>
      <c r="F95" s="552">
        <v>5</v>
      </c>
    </row>
    <row r="96" spans="1:6" ht="11.1" customHeight="1">
      <c r="A96" s="773"/>
      <c r="B96" s="376" t="s">
        <v>544</v>
      </c>
      <c r="C96" s="376" t="s">
        <v>551</v>
      </c>
      <c r="D96" s="698" t="s">
        <v>441</v>
      </c>
      <c r="E96" s="551">
        <v>166</v>
      </c>
      <c r="F96" s="552">
        <v>5</v>
      </c>
    </row>
    <row r="97" spans="1:6" ht="11.1" customHeight="1">
      <c r="A97" s="766"/>
      <c r="B97" s="376" t="s">
        <v>544</v>
      </c>
      <c r="C97" s="376" t="s">
        <v>546</v>
      </c>
      <c r="D97" s="698" t="s">
        <v>543</v>
      </c>
      <c r="E97" s="551">
        <v>3747</v>
      </c>
      <c r="F97" s="552">
        <v>4</v>
      </c>
    </row>
    <row r="98" spans="1:6" ht="11.1" customHeight="1">
      <c r="A98" s="775" t="s">
        <v>593</v>
      </c>
      <c r="B98" s="568" t="s">
        <v>552</v>
      </c>
      <c r="C98" s="568" t="s">
        <v>552</v>
      </c>
      <c r="D98" s="703" t="s">
        <v>553</v>
      </c>
      <c r="E98" s="569">
        <v>178</v>
      </c>
      <c r="F98" s="570">
        <v>2</v>
      </c>
    </row>
    <row r="99" spans="1:6" ht="11.1" customHeight="1">
      <c r="A99" s="772"/>
      <c r="B99" s="571" t="s">
        <v>554</v>
      </c>
      <c r="C99" s="571" t="s">
        <v>554</v>
      </c>
      <c r="D99" s="704" t="s">
        <v>469</v>
      </c>
      <c r="E99" s="572">
        <v>12</v>
      </c>
      <c r="F99" s="573">
        <v>3</v>
      </c>
    </row>
    <row r="100" spans="1:6" ht="11.1" customHeight="1">
      <c r="A100" s="772"/>
      <c r="B100" s="571" t="s">
        <v>555</v>
      </c>
      <c r="C100" s="571" t="s">
        <v>555</v>
      </c>
      <c r="D100" s="704" t="s">
        <v>469</v>
      </c>
      <c r="E100" s="572">
        <v>130</v>
      </c>
      <c r="F100" s="573">
        <v>3</v>
      </c>
    </row>
    <row r="101" spans="1:6" ht="11.1" customHeight="1">
      <c r="A101" s="772"/>
      <c r="B101" s="571" t="s">
        <v>556</v>
      </c>
      <c r="C101" s="571" t="s">
        <v>556</v>
      </c>
      <c r="D101" s="704" t="s">
        <v>469</v>
      </c>
      <c r="E101" s="572">
        <v>17</v>
      </c>
      <c r="F101" s="573">
        <v>5</v>
      </c>
    </row>
    <row r="102" spans="1:6" ht="11.1" customHeight="1">
      <c r="A102" s="772"/>
      <c r="B102" s="571" t="s">
        <v>557</v>
      </c>
      <c r="C102" s="571" t="s">
        <v>557</v>
      </c>
      <c r="D102" s="704" t="s">
        <v>469</v>
      </c>
      <c r="E102" s="572">
        <v>40</v>
      </c>
      <c r="F102" s="573">
        <v>5</v>
      </c>
    </row>
    <row r="103" spans="1:6" ht="11.1" customHeight="1">
      <c r="A103" s="772"/>
      <c r="B103" s="571" t="s">
        <v>558</v>
      </c>
      <c r="C103" s="571" t="s">
        <v>558</v>
      </c>
      <c r="D103" s="704" t="s">
        <v>469</v>
      </c>
      <c r="E103" s="572">
        <v>54</v>
      </c>
      <c r="F103" s="573">
        <v>3</v>
      </c>
    </row>
    <row r="104" spans="1:6" ht="11.1" customHeight="1">
      <c r="A104" s="772"/>
      <c r="B104" s="376" t="s">
        <v>559</v>
      </c>
      <c r="C104" s="376" t="s">
        <v>559</v>
      </c>
      <c r="D104" s="698" t="s">
        <v>560</v>
      </c>
      <c r="E104" s="551">
        <v>504</v>
      </c>
      <c r="F104" s="552">
        <v>5</v>
      </c>
    </row>
    <row r="105" spans="1:6" ht="11.1" customHeight="1">
      <c r="A105" s="772"/>
      <c r="B105" s="376" t="s">
        <v>561</v>
      </c>
      <c r="C105" s="376" t="s">
        <v>520</v>
      </c>
      <c r="D105" s="698" t="s">
        <v>441</v>
      </c>
      <c r="E105" s="551">
        <v>119</v>
      </c>
      <c r="F105" s="552">
        <v>10</v>
      </c>
    </row>
    <row r="106" spans="1:6" ht="11.1" customHeight="1">
      <c r="A106" s="772"/>
      <c r="B106" s="376" t="s">
        <v>561</v>
      </c>
      <c r="C106" s="376" t="s">
        <v>562</v>
      </c>
      <c r="D106" s="698" t="s">
        <v>441</v>
      </c>
      <c r="E106" s="551">
        <v>44</v>
      </c>
      <c r="F106" s="552">
        <v>10</v>
      </c>
    </row>
    <row r="107" spans="1:6" ht="11.1" customHeight="1">
      <c r="A107" s="772"/>
      <c r="B107" s="376" t="s">
        <v>519</v>
      </c>
      <c r="C107" s="376" t="s">
        <v>541</v>
      </c>
      <c r="D107" s="698" t="s">
        <v>441</v>
      </c>
      <c r="E107" s="551">
        <v>446</v>
      </c>
      <c r="F107" s="552">
        <v>10</v>
      </c>
    </row>
    <row r="108" spans="1:6" ht="11.1" customHeight="1">
      <c r="A108" s="772"/>
      <c r="B108" s="376" t="s">
        <v>537</v>
      </c>
      <c r="C108" s="376" t="s">
        <v>563</v>
      </c>
      <c r="D108" s="698" t="s">
        <v>441</v>
      </c>
      <c r="E108" s="551">
        <v>567</v>
      </c>
      <c r="F108" s="552">
        <v>10</v>
      </c>
    </row>
    <row r="109" spans="1:6" ht="11.1" customHeight="1">
      <c r="A109" s="772"/>
      <c r="B109" s="376" t="s">
        <v>537</v>
      </c>
      <c r="C109" s="376" t="s">
        <v>56</v>
      </c>
      <c r="D109" s="698" t="s">
        <v>564</v>
      </c>
      <c r="E109" s="551">
        <v>224</v>
      </c>
      <c r="F109" s="552">
        <v>10</v>
      </c>
    </row>
    <row r="110" spans="1:6" ht="11.1" customHeight="1">
      <c r="A110" s="772"/>
      <c r="B110" s="376" t="s">
        <v>544</v>
      </c>
      <c r="C110" s="376" t="s">
        <v>565</v>
      </c>
      <c r="D110" s="698" t="s">
        <v>564</v>
      </c>
      <c r="E110" s="551">
        <v>142</v>
      </c>
      <c r="F110" s="552">
        <v>10</v>
      </c>
    </row>
    <row r="111" spans="1:6" ht="11.1" customHeight="1">
      <c r="A111" s="772"/>
      <c r="B111" s="376" t="s">
        <v>544</v>
      </c>
      <c r="C111" s="376" t="s">
        <v>566</v>
      </c>
      <c r="D111" s="698" t="s">
        <v>564</v>
      </c>
      <c r="E111" s="551">
        <v>20</v>
      </c>
      <c r="F111" s="552">
        <v>10</v>
      </c>
    </row>
    <row r="112" spans="1:6" ht="11.1" customHeight="1">
      <c r="A112" s="772"/>
      <c r="B112" s="376" t="s">
        <v>567</v>
      </c>
      <c r="C112" s="376" t="s">
        <v>567</v>
      </c>
      <c r="D112" s="698" t="s">
        <v>469</v>
      </c>
      <c r="E112" s="551">
        <v>167</v>
      </c>
      <c r="F112" s="552">
        <v>0</v>
      </c>
    </row>
    <row r="113" spans="1:6" ht="11.1" customHeight="1">
      <c r="A113" s="772"/>
      <c r="B113" s="376" t="s">
        <v>512</v>
      </c>
      <c r="C113" s="376" t="s">
        <v>512</v>
      </c>
      <c r="D113" s="698" t="s">
        <v>469</v>
      </c>
      <c r="E113" s="551">
        <v>994</v>
      </c>
      <c r="F113" s="552">
        <v>3</v>
      </c>
    </row>
    <row r="114" spans="1:6" ht="11.1" customHeight="1">
      <c r="A114" s="772"/>
      <c r="B114" s="376" t="s">
        <v>568</v>
      </c>
      <c r="C114" s="376" t="s">
        <v>568</v>
      </c>
      <c r="D114" s="698" t="s">
        <v>469</v>
      </c>
      <c r="E114" s="551">
        <v>706</v>
      </c>
      <c r="F114" s="552">
        <v>2</v>
      </c>
    </row>
    <row r="115" spans="1:6" ht="11.1" customHeight="1">
      <c r="A115" s="772"/>
      <c r="B115" s="376" t="s">
        <v>526</v>
      </c>
      <c r="C115" s="376" t="s">
        <v>446</v>
      </c>
      <c r="D115" s="698" t="s">
        <v>564</v>
      </c>
      <c r="E115" s="551">
        <v>42</v>
      </c>
      <c r="F115" s="552">
        <v>10</v>
      </c>
    </row>
    <row r="116" spans="1:6" ht="11.1" customHeight="1">
      <c r="A116" s="772"/>
      <c r="B116" s="376" t="s">
        <v>526</v>
      </c>
      <c r="C116" s="376" t="s">
        <v>569</v>
      </c>
      <c r="D116" s="698" t="s">
        <v>564</v>
      </c>
      <c r="E116" s="551">
        <v>109</v>
      </c>
      <c r="F116" s="552">
        <v>10</v>
      </c>
    </row>
    <row r="117" spans="1:6" ht="11.1" customHeight="1">
      <c r="A117" s="772"/>
      <c r="B117" s="376" t="s">
        <v>570</v>
      </c>
      <c r="C117" s="376" t="s">
        <v>570</v>
      </c>
      <c r="D117" s="698" t="s">
        <v>469</v>
      </c>
      <c r="E117" s="551">
        <v>180</v>
      </c>
      <c r="F117" s="552">
        <v>3</v>
      </c>
    </row>
    <row r="118" spans="1:6" ht="11.1" customHeight="1">
      <c r="A118" s="772"/>
      <c r="B118" s="376" t="s">
        <v>571</v>
      </c>
      <c r="C118" s="376" t="s">
        <v>572</v>
      </c>
      <c r="D118" s="698" t="s">
        <v>469</v>
      </c>
      <c r="E118" s="551">
        <v>117</v>
      </c>
      <c r="F118" s="552">
        <v>5</v>
      </c>
    </row>
    <row r="119" spans="1:6" ht="11.1" customHeight="1">
      <c r="A119" s="772"/>
      <c r="B119" s="376" t="s">
        <v>573</v>
      </c>
      <c r="C119" s="376" t="s">
        <v>573</v>
      </c>
      <c r="D119" s="698" t="s">
        <v>469</v>
      </c>
      <c r="E119" s="551">
        <v>8</v>
      </c>
      <c r="F119" s="552">
        <v>5</v>
      </c>
    </row>
    <row r="120" spans="1:6" ht="11.1" customHeight="1">
      <c r="A120" s="772"/>
      <c r="B120" s="376" t="s">
        <v>574</v>
      </c>
      <c r="C120" s="376" t="s">
        <v>574</v>
      </c>
      <c r="D120" s="698" t="s">
        <v>469</v>
      </c>
      <c r="E120" s="551">
        <v>13</v>
      </c>
      <c r="F120" s="552">
        <v>5</v>
      </c>
    </row>
    <row r="121" spans="1:6" ht="11.1" customHeight="1">
      <c r="A121" s="772"/>
      <c r="B121" s="376" t="s">
        <v>575</v>
      </c>
      <c r="C121" s="376" t="s">
        <v>575</v>
      </c>
      <c r="D121" s="698" t="s">
        <v>469</v>
      </c>
      <c r="E121" s="551">
        <v>26</v>
      </c>
      <c r="F121" s="552">
        <v>5</v>
      </c>
    </row>
    <row r="122" spans="1:6" ht="11.1" customHeight="1">
      <c r="A122" s="772"/>
      <c r="B122" s="376" t="s">
        <v>576</v>
      </c>
      <c r="C122" s="376" t="s">
        <v>576</v>
      </c>
      <c r="D122" s="698" t="s">
        <v>469</v>
      </c>
      <c r="E122" s="551">
        <v>39</v>
      </c>
      <c r="F122" s="552">
        <v>5</v>
      </c>
    </row>
    <row r="123" spans="1:6" ht="11.1" customHeight="1">
      <c r="A123" s="760"/>
      <c r="B123" s="519" t="s">
        <v>577</v>
      </c>
      <c r="C123" s="519" t="s">
        <v>577</v>
      </c>
      <c r="D123" s="699" t="s">
        <v>509</v>
      </c>
      <c r="E123" s="553">
        <v>445</v>
      </c>
      <c r="F123" s="554">
        <v>3</v>
      </c>
    </row>
    <row r="124" spans="1:6" ht="8.1" customHeight="1">
      <c r="A124" s="537" t="s">
        <v>320</v>
      </c>
      <c r="B124" s="401"/>
      <c r="C124" s="401"/>
      <c r="D124" s="401"/>
      <c r="E124" s="565"/>
      <c r="F124" s="566"/>
    </row>
    <row r="125" spans="1:6" ht="8.1" customHeight="1">
      <c r="A125" s="567" t="s">
        <v>321</v>
      </c>
      <c r="B125" s="547"/>
      <c r="C125" s="547"/>
      <c r="D125" s="547"/>
      <c r="E125" s="547"/>
      <c r="F125" s="547"/>
    </row>
  </sheetData>
  <mergeCells count="14">
    <mergeCell ref="A98:A123"/>
    <mergeCell ref="A2:F2"/>
    <mergeCell ref="A3:F3"/>
    <mergeCell ref="A7:A20"/>
    <mergeCell ref="A21:A24"/>
    <mergeCell ref="A36:A47"/>
    <mergeCell ref="A48:A49"/>
    <mergeCell ref="A50:A60"/>
    <mergeCell ref="A65:F65"/>
    <mergeCell ref="A67:A77"/>
    <mergeCell ref="A78:A81"/>
    <mergeCell ref="A82:A87"/>
    <mergeCell ref="A25:A35"/>
    <mergeCell ref="A88:A97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rowBreaks count="1" manualBreakCount="1">
    <brk id="64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39"/>
  <sheetViews>
    <sheetView showGridLines="0" tabSelected="1" topLeftCell="A13" zoomScaleNormal="100" zoomScalePageLayoutView="120" workbookViewId="0">
      <selection activeCell="A26" sqref="A26"/>
    </sheetView>
  </sheetViews>
  <sheetFormatPr baseColWidth="10" defaultColWidth="13" defaultRowHeight="13.5"/>
  <cols>
    <col min="1" max="1" width="22" style="4" customWidth="1"/>
    <col min="2" max="2" width="9" style="4" customWidth="1"/>
    <col min="3" max="3" width="15.42578125" style="4" customWidth="1"/>
    <col min="4" max="4" width="11.140625" style="4" customWidth="1"/>
    <col min="5" max="6" width="8.85546875" style="4" customWidth="1"/>
    <col min="7" max="7" width="7.42578125" style="4" customWidth="1"/>
    <col min="8" max="16384" width="13" style="4"/>
  </cols>
  <sheetData>
    <row r="1" spans="1:7" ht="15.95" customHeight="1">
      <c r="A1" s="402" t="s">
        <v>360</v>
      </c>
      <c r="B1" s="403"/>
      <c r="C1" s="403"/>
      <c r="D1" s="403"/>
      <c r="E1" s="403"/>
      <c r="F1" s="403"/>
      <c r="G1" s="403"/>
    </row>
    <row r="2" spans="1:7" ht="12" customHeight="1">
      <c r="A2" s="781" t="s">
        <v>436</v>
      </c>
      <c r="B2" s="781"/>
      <c r="C2" s="781"/>
      <c r="D2" s="781"/>
      <c r="E2" s="781"/>
      <c r="F2" s="781"/>
      <c r="G2" s="781"/>
    </row>
    <row r="3" spans="1:7" ht="3.95" customHeight="1">
      <c r="A3" s="485"/>
      <c r="B3" s="485"/>
      <c r="C3" s="485"/>
      <c r="D3" s="485"/>
      <c r="E3" s="485"/>
      <c r="F3" s="485"/>
      <c r="G3" s="485"/>
    </row>
    <row r="4" spans="1:7" ht="18" customHeight="1">
      <c r="A4" s="8" t="s">
        <v>622</v>
      </c>
      <c r="B4" s="404" t="s">
        <v>238</v>
      </c>
      <c r="C4" s="404" t="s">
        <v>329</v>
      </c>
      <c r="D4" s="404" t="s">
        <v>240</v>
      </c>
      <c r="E4" s="405" t="s">
        <v>330</v>
      </c>
      <c r="F4" s="404" t="s">
        <v>331</v>
      </c>
      <c r="G4" s="404" t="s">
        <v>623</v>
      </c>
    </row>
    <row r="5" spans="1:7" ht="12" customHeight="1">
      <c r="A5" s="764" t="s">
        <v>582</v>
      </c>
      <c r="B5" s="705" t="s">
        <v>332</v>
      </c>
      <c r="C5" s="538" t="s">
        <v>333</v>
      </c>
      <c r="D5" s="539" t="s">
        <v>334</v>
      </c>
      <c r="E5" s="540">
        <v>27</v>
      </c>
      <c r="F5" s="540">
        <v>0</v>
      </c>
      <c r="G5" s="541">
        <v>25</v>
      </c>
    </row>
    <row r="6" spans="1:7" ht="12" customHeight="1">
      <c r="A6" s="765"/>
      <c r="B6" s="706" t="s">
        <v>332</v>
      </c>
      <c r="C6" s="267" t="s">
        <v>335</v>
      </c>
      <c r="D6" s="406" t="s">
        <v>334</v>
      </c>
      <c r="E6" s="269">
        <v>26</v>
      </c>
      <c r="F6" s="269">
        <v>0</v>
      </c>
      <c r="G6" s="407">
        <v>25</v>
      </c>
    </row>
    <row r="7" spans="1:7" ht="12" customHeight="1">
      <c r="A7" s="765"/>
      <c r="B7" s="706" t="s">
        <v>332</v>
      </c>
      <c r="C7" s="267" t="s">
        <v>336</v>
      </c>
      <c r="D7" s="268" t="s">
        <v>334</v>
      </c>
      <c r="E7" s="269">
        <v>27</v>
      </c>
      <c r="F7" s="269">
        <v>0</v>
      </c>
      <c r="G7" s="407">
        <v>25</v>
      </c>
    </row>
    <row r="8" spans="1:7" ht="12" customHeight="1">
      <c r="A8" s="766"/>
      <c r="B8" s="706" t="s">
        <v>332</v>
      </c>
      <c r="C8" s="267" t="s">
        <v>337</v>
      </c>
      <c r="D8" s="406" t="s">
        <v>334</v>
      </c>
      <c r="E8" s="269">
        <v>28</v>
      </c>
      <c r="F8" s="269">
        <v>0</v>
      </c>
      <c r="G8" s="407">
        <v>25</v>
      </c>
    </row>
    <row r="9" spans="1:7" ht="12" customHeight="1">
      <c r="A9" s="764" t="s">
        <v>601</v>
      </c>
      <c r="B9" s="705" t="s">
        <v>338</v>
      </c>
      <c r="C9" s="538" t="s">
        <v>339</v>
      </c>
      <c r="D9" s="539" t="s">
        <v>334</v>
      </c>
      <c r="E9" s="540">
        <v>5</v>
      </c>
      <c r="F9" s="540">
        <v>9</v>
      </c>
      <c r="G9" s="541">
        <v>1500</v>
      </c>
    </row>
    <row r="10" spans="1:7" ht="12" customHeight="1">
      <c r="A10" s="765"/>
      <c r="B10" s="706" t="s">
        <v>338</v>
      </c>
      <c r="C10" s="267" t="s">
        <v>340</v>
      </c>
      <c r="D10" s="406" t="s">
        <v>334</v>
      </c>
      <c r="E10" s="269">
        <v>7</v>
      </c>
      <c r="F10" s="269">
        <v>20</v>
      </c>
      <c r="G10" s="407">
        <v>1000</v>
      </c>
    </row>
    <row r="11" spans="1:7" ht="12" customHeight="1">
      <c r="A11" s="765"/>
      <c r="B11" s="706" t="s">
        <v>332</v>
      </c>
      <c r="C11" s="267" t="s">
        <v>333</v>
      </c>
      <c r="D11" s="406" t="s">
        <v>334</v>
      </c>
      <c r="E11" s="269">
        <v>222</v>
      </c>
      <c r="F11" s="269">
        <v>332</v>
      </c>
      <c r="G11" s="407">
        <v>30</v>
      </c>
    </row>
    <row r="12" spans="1:7" ht="12" customHeight="1">
      <c r="A12" s="765"/>
      <c r="B12" s="706" t="s">
        <v>332</v>
      </c>
      <c r="C12" s="267" t="s">
        <v>335</v>
      </c>
      <c r="D12" s="406" t="s">
        <v>334</v>
      </c>
      <c r="E12" s="269">
        <v>384</v>
      </c>
      <c r="F12" s="269">
        <v>150</v>
      </c>
      <c r="G12" s="407">
        <v>30</v>
      </c>
    </row>
    <row r="13" spans="1:7" ht="12" customHeight="1">
      <c r="A13" s="766"/>
      <c r="B13" s="707" t="s">
        <v>332</v>
      </c>
      <c r="C13" s="542" t="s">
        <v>341</v>
      </c>
      <c r="D13" s="543" t="s">
        <v>334</v>
      </c>
      <c r="E13" s="544">
        <v>103</v>
      </c>
      <c r="F13" s="544">
        <v>217</v>
      </c>
      <c r="G13" s="545">
        <v>30</v>
      </c>
    </row>
    <row r="14" spans="1:7" ht="12" customHeight="1">
      <c r="A14" s="764" t="s">
        <v>583</v>
      </c>
      <c r="B14" s="706" t="s">
        <v>332</v>
      </c>
      <c r="C14" s="267" t="s">
        <v>342</v>
      </c>
      <c r="D14" s="268" t="s">
        <v>334</v>
      </c>
      <c r="E14" s="269">
        <v>10</v>
      </c>
      <c r="F14" s="269">
        <v>10</v>
      </c>
      <c r="G14" s="407">
        <v>25</v>
      </c>
    </row>
    <row r="15" spans="1:7" ht="12" customHeight="1">
      <c r="A15" s="765"/>
      <c r="B15" s="706" t="s">
        <v>332</v>
      </c>
      <c r="C15" s="267" t="s">
        <v>335</v>
      </c>
      <c r="D15" s="268" t="s">
        <v>334</v>
      </c>
      <c r="E15" s="269">
        <v>15</v>
      </c>
      <c r="F15" s="269">
        <v>10</v>
      </c>
      <c r="G15" s="407">
        <v>25</v>
      </c>
    </row>
    <row r="16" spans="1:7" ht="12" customHeight="1">
      <c r="A16" s="766"/>
      <c r="B16" s="707" t="s">
        <v>332</v>
      </c>
      <c r="C16" s="542" t="s">
        <v>341</v>
      </c>
      <c r="D16" s="268" t="s">
        <v>334</v>
      </c>
      <c r="E16" s="269">
        <v>50</v>
      </c>
      <c r="F16" s="544">
        <v>35</v>
      </c>
      <c r="G16" s="545">
        <v>25</v>
      </c>
    </row>
    <row r="17" spans="1:7" ht="12" customHeight="1">
      <c r="A17" s="764" t="s">
        <v>630</v>
      </c>
      <c r="B17" s="706" t="s">
        <v>338</v>
      </c>
      <c r="C17" s="267" t="s">
        <v>339</v>
      </c>
      <c r="D17" s="539" t="s">
        <v>437</v>
      </c>
      <c r="E17" s="540">
        <v>2</v>
      </c>
      <c r="F17" s="269">
        <v>20</v>
      </c>
      <c r="G17" s="407">
        <v>600</v>
      </c>
    </row>
    <row r="18" spans="1:7" ht="12" customHeight="1">
      <c r="A18" s="765"/>
      <c r="B18" s="706" t="s">
        <v>332</v>
      </c>
      <c r="C18" s="267" t="s">
        <v>333</v>
      </c>
      <c r="D18" s="268" t="s">
        <v>343</v>
      </c>
      <c r="E18" s="269">
        <v>30</v>
      </c>
      <c r="F18" s="269">
        <v>0</v>
      </c>
      <c r="G18" s="408" t="s">
        <v>344</v>
      </c>
    </row>
    <row r="19" spans="1:7" ht="12" customHeight="1">
      <c r="A19" s="765"/>
      <c r="B19" s="706" t="s">
        <v>332</v>
      </c>
      <c r="C19" s="267" t="s">
        <v>333</v>
      </c>
      <c r="D19" s="268" t="s">
        <v>343</v>
      </c>
      <c r="E19" s="269">
        <v>20</v>
      </c>
      <c r="F19" s="269">
        <v>37</v>
      </c>
      <c r="G19" s="408" t="s">
        <v>344</v>
      </c>
    </row>
    <row r="20" spans="1:7" ht="12" customHeight="1">
      <c r="A20" s="765"/>
      <c r="B20" s="706" t="s">
        <v>332</v>
      </c>
      <c r="C20" s="267" t="s">
        <v>335</v>
      </c>
      <c r="D20" s="268" t="s">
        <v>343</v>
      </c>
      <c r="E20" s="269">
        <v>50</v>
      </c>
      <c r="F20" s="269">
        <v>59</v>
      </c>
      <c r="G20" s="408" t="s">
        <v>344</v>
      </c>
    </row>
    <row r="21" spans="1:7" ht="12" customHeight="1">
      <c r="A21" s="765"/>
      <c r="B21" s="706" t="s">
        <v>332</v>
      </c>
      <c r="C21" s="267" t="s">
        <v>345</v>
      </c>
      <c r="D21" s="268" t="s">
        <v>343</v>
      </c>
      <c r="E21" s="269">
        <v>19</v>
      </c>
      <c r="F21" s="269">
        <v>18</v>
      </c>
      <c r="G21" s="408" t="s">
        <v>344</v>
      </c>
    </row>
    <row r="22" spans="1:7" ht="12" customHeight="1">
      <c r="A22" s="765"/>
      <c r="B22" s="706" t="s">
        <v>332</v>
      </c>
      <c r="C22" s="267" t="s">
        <v>346</v>
      </c>
      <c r="D22" s="268" t="s">
        <v>343</v>
      </c>
      <c r="E22" s="269">
        <v>22</v>
      </c>
      <c r="F22" s="269">
        <v>34</v>
      </c>
      <c r="G22" s="408" t="s">
        <v>344</v>
      </c>
    </row>
    <row r="23" spans="1:7" ht="12" customHeight="1">
      <c r="A23" s="765"/>
      <c r="B23" s="706" t="s">
        <v>332</v>
      </c>
      <c r="C23" s="267" t="s">
        <v>341</v>
      </c>
      <c r="D23" s="268" t="s">
        <v>343</v>
      </c>
      <c r="E23" s="269">
        <v>62</v>
      </c>
      <c r="F23" s="269">
        <v>73</v>
      </c>
      <c r="G23" s="408" t="s">
        <v>344</v>
      </c>
    </row>
    <row r="24" spans="1:7" ht="12" customHeight="1">
      <c r="A24" s="766"/>
      <c r="B24" s="707" t="s">
        <v>332</v>
      </c>
      <c r="C24" s="542" t="s">
        <v>341</v>
      </c>
      <c r="D24" s="543" t="s">
        <v>343</v>
      </c>
      <c r="E24" s="544">
        <v>30</v>
      </c>
      <c r="F24" s="544">
        <v>5</v>
      </c>
      <c r="G24" s="408" t="s">
        <v>344</v>
      </c>
    </row>
    <row r="25" spans="1:7" ht="15.95" customHeight="1">
      <c r="A25" s="525" t="s">
        <v>588</v>
      </c>
      <c r="B25" s="705" t="s">
        <v>332</v>
      </c>
      <c r="C25" s="538" t="s">
        <v>337</v>
      </c>
      <c r="D25" s="410" t="s">
        <v>334</v>
      </c>
      <c r="E25" s="540">
        <v>10</v>
      </c>
      <c r="F25" s="540">
        <v>0</v>
      </c>
      <c r="G25" s="541">
        <v>15</v>
      </c>
    </row>
    <row r="26" spans="1:7" ht="15.95" customHeight="1">
      <c r="A26" s="710" t="s">
        <v>602</v>
      </c>
      <c r="B26" s="708" t="s">
        <v>332</v>
      </c>
      <c r="C26" s="409" t="s">
        <v>336</v>
      </c>
      <c r="D26" s="410" t="s">
        <v>348</v>
      </c>
      <c r="E26" s="411">
        <v>245</v>
      </c>
      <c r="F26" s="411">
        <v>60</v>
      </c>
      <c r="G26" s="412">
        <v>35</v>
      </c>
    </row>
    <row r="27" spans="1:7" ht="12" customHeight="1">
      <c r="A27" s="588"/>
      <c r="B27" s="709" t="s">
        <v>338</v>
      </c>
      <c r="C27" s="578" t="s">
        <v>604</v>
      </c>
      <c r="D27" s="579" t="s">
        <v>605</v>
      </c>
      <c r="E27" s="580">
        <v>15</v>
      </c>
      <c r="F27" s="580">
        <v>8</v>
      </c>
      <c r="G27" s="581">
        <v>4000</v>
      </c>
    </row>
    <row r="28" spans="1:7" ht="12" customHeight="1">
      <c r="A28" s="385" t="s">
        <v>603</v>
      </c>
      <c r="B28" s="706" t="s">
        <v>347</v>
      </c>
      <c r="C28" s="267" t="s">
        <v>349</v>
      </c>
      <c r="D28" s="268" t="s">
        <v>352</v>
      </c>
      <c r="E28" s="269">
        <v>25</v>
      </c>
      <c r="F28" s="269">
        <v>20</v>
      </c>
      <c r="G28" s="407">
        <v>250</v>
      </c>
    </row>
    <row r="29" spans="1:7" ht="12" customHeight="1">
      <c r="A29" s="711"/>
      <c r="B29" s="707" t="s">
        <v>350</v>
      </c>
      <c r="C29" s="542" t="s">
        <v>336</v>
      </c>
      <c r="D29" s="268" t="s">
        <v>351</v>
      </c>
      <c r="E29" s="544">
        <v>20</v>
      </c>
      <c r="F29" s="269">
        <v>15</v>
      </c>
      <c r="G29" s="545">
        <v>35</v>
      </c>
    </row>
    <row r="30" spans="1:7" ht="8.1" customHeight="1">
      <c r="A30" s="401" t="s">
        <v>320</v>
      </c>
      <c r="B30" s="156"/>
      <c r="C30" s="156"/>
      <c r="D30" s="546"/>
      <c r="E30" s="156"/>
      <c r="F30" s="546"/>
      <c r="G30" s="156"/>
    </row>
    <row r="31" spans="1:7" ht="8.1" customHeight="1">
      <c r="A31" s="481" t="s">
        <v>321</v>
      </c>
      <c r="B31" s="156"/>
      <c r="C31" s="156"/>
      <c r="D31" s="156"/>
      <c r="E31" s="156"/>
      <c r="F31" s="156"/>
      <c r="G31" s="156"/>
    </row>
    <row r="32" spans="1:7" ht="12" customHeight="1"/>
    <row r="33" ht="9" customHeight="1"/>
    <row r="34" ht="9" customHeight="1"/>
    <row r="35" ht="9.9499999999999993" customHeight="1"/>
    <row r="36" ht="9.9499999999999993" customHeight="1"/>
    <row r="39" ht="13.5" customHeight="1"/>
  </sheetData>
  <mergeCells count="5">
    <mergeCell ref="A2:G2"/>
    <mergeCell ref="A5:A8"/>
    <mergeCell ref="A14:A16"/>
    <mergeCell ref="A9:A13"/>
    <mergeCell ref="A17:A24"/>
  </mergeCells>
  <phoneticPr fontId="19" type="noConversion"/>
  <printOptions horizontalCentered="1" verticalCentered="1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INDICE 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'C,106'!Área_de_impresión</vt:lpstr>
      <vt:lpstr>'C,94'!Área_de_impresión</vt:lpstr>
      <vt:lpstr>'C,95'!Área_de_impresión</vt:lpstr>
      <vt:lpstr>'C,96'!Área_de_impresión</vt:lpstr>
      <vt:lpstr>'C,97'!Área_de_impresión</vt:lpstr>
      <vt:lpstr>C.100!Área_de_impresión</vt:lpstr>
      <vt:lpstr>C.101!Área_de_impresión</vt:lpstr>
      <vt:lpstr>C.102!Área_de_impresión</vt:lpstr>
      <vt:lpstr>'C.103 '!Área_de_impresión</vt:lpstr>
      <vt:lpstr>C.104!Área_de_impresión</vt:lpstr>
      <vt:lpstr>C.105!Área_de_impresión</vt:lpstr>
      <vt:lpstr>C.86!Área_de_impresión</vt:lpstr>
      <vt:lpstr>C.87!Área_de_impresión</vt:lpstr>
      <vt:lpstr>C.88!Área_de_impresión</vt:lpstr>
      <vt:lpstr>C.89!Área_de_impresión</vt:lpstr>
      <vt:lpstr>C.90!Área_de_impresión</vt:lpstr>
      <vt:lpstr>C.91!Área_de_impresión</vt:lpstr>
      <vt:lpstr>C.92!Área_de_impresión</vt:lpstr>
      <vt:lpstr>C.93!Área_de_impresión</vt:lpstr>
      <vt:lpstr>C.98!Área_de_impresión</vt:lpstr>
      <vt:lpstr>C.99!Área_de_impresión</vt:lpstr>
      <vt:lpstr>'INDICE '!Área_de_impresión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Toshiba</cp:lastModifiedBy>
  <cp:lastPrinted>2020-10-08T04:45:22Z</cp:lastPrinted>
  <dcterms:created xsi:type="dcterms:W3CDTF">2002-01-07T15:01:08Z</dcterms:created>
  <dcterms:modified xsi:type="dcterms:W3CDTF">2020-10-08T19:30:23Z</dcterms:modified>
</cp:coreProperties>
</file>